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2812/Shared Documents/General/Entregas/Anexos/"/>
    </mc:Choice>
  </mc:AlternateContent>
  <xr:revisionPtr revIDLastSave="7" documentId="8_{4D15696B-A71E-49A0-B45B-5D28B4427297}" xr6:coauthVersionLast="46" xr6:coauthVersionMax="46" xr10:uidLastSave="{9A0CFA00-9450-4091-AABA-C122880EDBB7}"/>
  <bookViews>
    <workbookView xWindow="-110" yWindow="-110" windowWidth="19420" windowHeight="10420" xr2:uid="{4F51FEDA-F430-45BF-8F2B-93560613234D}"/>
  </bookViews>
  <sheets>
    <sheet name="Presupuesto" sheetId="3" r:id="rId1"/>
    <sheet name="Gastos" sheetId="1" r:id="rId2"/>
    <sheet name="Análisis 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3" l="1"/>
  <c r="C9" i="3"/>
  <c r="B244" i="9" l="1"/>
  <c r="E325" i="9" l="1"/>
  <c r="E350" i="9" s="1"/>
  <c r="C324" i="9"/>
  <c r="E324" i="9" s="1"/>
  <c r="E344" i="9" s="1"/>
  <c r="C323" i="9"/>
  <c r="E323" i="9" s="1"/>
  <c r="E298" i="9"/>
  <c r="F298" i="9" s="1"/>
  <c r="G298" i="9" s="1"/>
  <c r="H298" i="9" s="1"/>
  <c r="I298" i="9" s="1"/>
  <c r="C282" i="9"/>
  <c r="E282" i="9" s="1"/>
  <c r="E281" i="9"/>
  <c r="F281" i="9" s="1"/>
  <c r="G281" i="9" s="1"/>
  <c r="H281" i="9" s="1"/>
  <c r="B279" i="9"/>
  <c r="C271" i="9"/>
  <c r="E271" i="9" s="1"/>
  <c r="E270" i="9"/>
  <c r="L264" i="9"/>
  <c r="C260" i="9"/>
  <c r="E260" i="9" s="1"/>
  <c r="C259" i="9"/>
  <c r="E259" i="9" s="1"/>
  <c r="B257" i="9"/>
  <c r="C249" i="9"/>
  <c r="E249" i="9" s="1"/>
  <c r="F249" i="9" s="1"/>
  <c r="E248" i="9"/>
  <c r="F248" i="9" s="1"/>
  <c r="B246" i="9"/>
  <c r="B268" i="9"/>
  <c r="C236" i="9"/>
  <c r="E236" i="9" s="1"/>
  <c r="E235" i="9"/>
  <c r="F235" i="9" s="1"/>
  <c r="C225" i="9"/>
  <c r="E225" i="9" s="1"/>
  <c r="E224" i="9"/>
  <c r="F224" i="9" s="1"/>
  <c r="G224" i="9" s="1"/>
  <c r="L216" i="9"/>
  <c r="C214" i="9"/>
  <c r="E214" i="9" s="1"/>
  <c r="C213" i="9"/>
  <c r="E213" i="9" s="1"/>
  <c r="E216" i="9" s="1"/>
  <c r="C203" i="9"/>
  <c r="E203" i="9" s="1"/>
  <c r="F203" i="9" s="1"/>
  <c r="E202" i="9"/>
  <c r="E205" i="9" s="1"/>
  <c r="B198" i="9"/>
  <c r="B222" i="9" s="1"/>
  <c r="C190" i="9"/>
  <c r="E190" i="9" s="1"/>
  <c r="F190" i="9" s="1"/>
  <c r="G190" i="9" s="1"/>
  <c r="E189" i="9"/>
  <c r="C179" i="9"/>
  <c r="E179" i="9" s="1"/>
  <c r="E178" i="9"/>
  <c r="F178" i="9" s="1"/>
  <c r="G178" i="9" s="1"/>
  <c r="L170" i="9"/>
  <c r="C168" i="9"/>
  <c r="C167" i="9"/>
  <c r="E167" i="9" s="1"/>
  <c r="C157" i="9"/>
  <c r="E157" i="9" s="1"/>
  <c r="F157" i="9" s="1"/>
  <c r="E156" i="9"/>
  <c r="B152" i="9"/>
  <c r="B176" i="9" s="1"/>
  <c r="C144" i="9"/>
  <c r="E144" i="9" s="1"/>
  <c r="F144" i="9" s="1"/>
  <c r="G144" i="9" s="1"/>
  <c r="E143" i="9"/>
  <c r="F143" i="9" s="1"/>
  <c r="C133" i="9"/>
  <c r="E133" i="9" s="1"/>
  <c r="E132" i="9"/>
  <c r="F132" i="9" s="1"/>
  <c r="G132" i="9" s="1"/>
  <c r="L125" i="9"/>
  <c r="C122" i="9"/>
  <c r="C121" i="9"/>
  <c r="E121" i="9" s="1"/>
  <c r="C111" i="9"/>
  <c r="E111" i="9" s="1"/>
  <c r="F111" i="9" s="1"/>
  <c r="E110" i="9"/>
  <c r="F110" i="9" s="1"/>
  <c r="B106" i="9"/>
  <c r="B119" i="9" s="1"/>
  <c r="C98" i="9"/>
  <c r="E98" i="9" s="1"/>
  <c r="E97" i="9"/>
  <c r="F97" i="9" s="1"/>
  <c r="G97" i="9" s="1"/>
  <c r="H97" i="9" s="1"/>
  <c r="C87" i="9"/>
  <c r="E87" i="9" s="1"/>
  <c r="E86" i="9"/>
  <c r="F86" i="9" s="1"/>
  <c r="G86" i="9" s="1"/>
  <c r="L76" i="9"/>
  <c r="C76" i="9"/>
  <c r="E76" i="9" s="1"/>
  <c r="C75" i="9"/>
  <c r="E75" i="9" s="1"/>
  <c r="F75" i="9" s="1"/>
  <c r="C65" i="9"/>
  <c r="E65" i="9" s="1"/>
  <c r="F65" i="9" s="1"/>
  <c r="E64" i="9"/>
  <c r="F64" i="9" s="1"/>
  <c r="G64" i="9" s="1"/>
  <c r="B60" i="9"/>
  <c r="B306" i="9" s="1"/>
  <c r="C52" i="9"/>
  <c r="E52" i="9" s="1"/>
  <c r="E51" i="9"/>
  <c r="F51" i="9" s="1"/>
  <c r="C41" i="9"/>
  <c r="E41" i="9" s="1"/>
  <c r="E40" i="9"/>
  <c r="M35" i="9"/>
  <c r="E35" i="9"/>
  <c r="E46" i="9" s="1"/>
  <c r="C30" i="9"/>
  <c r="E30" i="9" s="1"/>
  <c r="C29" i="9"/>
  <c r="E29" i="9" s="1"/>
  <c r="F24" i="9"/>
  <c r="F35" i="9" s="1"/>
  <c r="F57" i="9" s="1"/>
  <c r="F70" i="9" s="1"/>
  <c r="F81" i="9" s="1"/>
  <c r="C19" i="9"/>
  <c r="E19" i="9" s="1"/>
  <c r="E18" i="9"/>
  <c r="B14" i="9"/>
  <c r="B305" i="9" s="1"/>
  <c r="E6" i="9"/>
  <c r="F6" i="9" s="1"/>
  <c r="G6" i="9" s="1"/>
  <c r="H6" i="9" s="1"/>
  <c r="I6" i="9" s="1"/>
  <c r="F37" i="1"/>
  <c r="E89" i="9" l="1"/>
  <c r="M36" i="9"/>
  <c r="B73" i="9"/>
  <c r="E32" i="9"/>
  <c r="E54" i="9"/>
  <c r="E192" i="9"/>
  <c r="E251" i="9"/>
  <c r="E21" i="9"/>
  <c r="E305" i="9" s="1"/>
  <c r="E57" i="9"/>
  <c r="E70" i="9" s="1"/>
  <c r="E81" i="9" s="1"/>
  <c r="E103" i="9" s="1"/>
  <c r="E116" i="9" s="1"/>
  <c r="E127" i="9" s="1"/>
  <c r="L263" i="9"/>
  <c r="E309" i="9"/>
  <c r="G24" i="9"/>
  <c r="H24" i="9" s="1"/>
  <c r="I24" i="9" s="1"/>
  <c r="I35" i="9" s="1"/>
  <c r="E43" i="9"/>
  <c r="E146" i="9"/>
  <c r="E159" i="9"/>
  <c r="G235" i="9"/>
  <c r="H235" i="9" s="1"/>
  <c r="I235" i="9" s="1"/>
  <c r="G111" i="9"/>
  <c r="H111" i="9" s="1"/>
  <c r="I111" i="9" s="1"/>
  <c r="B200" i="9"/>
  <c r="B211" i="9"/>
  <c r="F236" i="9"/>
  <c r="G236" i="9" s="1"/>
  <c r="H236" i="9" s="1"/>
  <c r="F18" i="9"/>
  <c r="F30" i="9"/>
  <c r="G30" i="9" s="1"/>
  <c r="H30" i="9" s="1"/>
  <c r="F40" i="9"/>
  <c r="G40" i="9" s="1"/>
  <c r="B62" i="9"/>
  <c r="B95" i="9"/>
  <c r="B154" i="9"/>
  <c r="B165" i="9"/>
  <c r="B187" i="9"/>
  <c r="B233" i="9"/>
  <c r="E238" i="9"/>
  <c r="F202" i="9"/>
  <c r="F205" i="9" s="1"/>
  <c r="F213" i="9"/>
  <c r="G213" i="9" s="1"/>
  <c r="H213" i="9" s="1"/>
  <c r="F156" i="9"/>
  <c r="G156" i="9" s="1"/>
  <c r="F189" i="9"/>
  <c r="G189" i="9" s="1"/>
  <c r="F325" i="9"/>
  <c r="F350" i="9" s="1"/>
  <c r="F92" i="9"/>
  <c r="F103" i="9"/>
  <c r="F116" i="9" s="1"/>
  <c r="F127" i="9" s="1"/>
  <c r="G51" i="9"/>
  <c r="F98" i="9"/>
  <c r="F100" i="9" s="1"/>
  <c r="G65" i="9"/>
  <c r="G110" i="9"/>
  <c r="F113" i="9"/>
  <c r="H35" i="9"/>
  <c r="G75" i="9"/>
  <c r="H40" i="9"/>
  <c r="F76" i="9"/>
  <c r="F78" i="9" s="1"/>
  <c r="F19" i="9"/>
  <c r="E347" i="9"/>
  <c r="F41" i="9"/>
  <c r="F43" i="9" s="1"/>
  <c r="I97" i="9"/>
  <c r="E113" i="9"/>
  <c r="F29" i="9"/>
  <c r="F52" i="9"/>
  <c r="L77" i="9"/>
  <c r="L124" i="9"/>
  <c r="E122" i="9"/>
  <c r="E124" i="9" s="1"/>
  <c r="G157" i="9"/>
  <c r="F179" i="9"/>
  <c r="F225" i="9"/>
  <c r="G18" i="9"/>
  <c r="F46" i="9"/>
  <c r="H64" i="9"/>
  <c r="F67" i="9"/>
  <c r="F87" i="9"/>
  <c r="F89" i="9" s="1"/>
  <c r="F167" i="9"/>
  <c r="F192" i="9"/>
  <c r="H144" i="9"/>
  <c r="B84" i="9"/>
  <c r="H132" i="9"/>
  <c r="E168" i="9"/>
  <c r="E170" i="9" s="1"/>
  <c r="L169" i="9"/>
  <c r="F270" i="9"/>
  <c r="E273" i="9"/>
  <c r="E67" i="9"/>
  <c r="E78" i="9"/>
  <c r="F133" i="9"/>
  <c r="H190" i="9"/>
  <c r="F251" i="9"/>
  <c r="G248" i="9"/>
  <c r="F259" i="9"/>
  <c r="E262" i="9"/>
  <c r="E310" i="9" s="1"/>
  <c r="E290" i="9"/>
  <c r="E284" i="9"/>
  <c r="F282" i="9"/>
  <c r="H86" i="9"/>
  <c r="E100" i="9"/>
  <c r="B130" i="9"/>
  <c r="B108" i="9"/>
  <c r="B307" i="9"/>
  <c r="B141" i="9"/>
  <c r="F121" i="9"/>
  <c r="F146" i="9"/>
  <c r="H178" i="9"/>
  <c r="F214" i="9"/>
  <c r="L215" i="9"/>
  <c r="F323" i="9"/>
  <c r="E327" i="9"/>
  <c r="E349" i="9"/>
  <c r="E135" i="9"/>
  <c r="E181" i="9"/>
  <c r="E227" i="9"/>
  <c r="F271" i="9"/>
  <c r="G203" i="9"/>
  <c r="H224" i="9"/>
  <c r="G249" i="9"/>
  <c r="G143" i="9"/>
  <c r="F260" i="9"/>
  <c r="F324" i="9"/>
  <c r="I281" i="9"/>
  <c r="F159" i="9" l="1"/>
  <c r="E92" i="9"/>
  <c r="G238" i="9"/>
  <c r="G35" i="9"/>
  <c r="G46" i="9" s="1"/>
  <c r="F238" i="9"/>
  <c r="F306" i="9"/>
  <c r="H238" i="9"/>
  <c r="E308" i="9"/>
  <c r="G202" i="9"/>
  <c r="G205" i="9" s="1"/>
  <c r="G325" i="9"/>
  <c r="H325" i="9" s="1"/>
  <c r="E342" i="9"/>
  <c r="E306" i="9"/>
  <c r="G146" i="9"/>
  <c r="H143" i="9"/>
  <c r="G282" i="9"/>
  <c r="F284" i="9"/>
  <c r="G133" i="9"/>
  <c r="F135" i="9"/>
  <c r="G179" i="9"/>
  <c r="F181" i="9"/>
  <c r="G52" i="9"/>
  <c r="G76" i="9"/>
  <c r="G78" i="9" s="1"/>
  <c r="H65" i="9"/>
  <c r="I213" i="9"/>
  <c r="I64" i="9"/>
  <c r="H157" i="9"/>
  <c r="G29" i="9"/>
  <c r="F32" i="9"/>
  <c r="H249" i="9"/>
  <c r="H202" i="9"/>
  <c r="G19" i="9"/>
  <c r="G21" i="9" s="1"/>
  <c r="I40" i="9"/>
  <c r="E149" i="9"/>
  <c r="E162" i="9" s="1"/>
  <c r="E138" i="9"/>
  <c r="G98" i="9"/>
  <c r="I190" i="9"/>
  <c r="G270" i="9"/>
  <c r="F273" i="9"/>
  <c r="H18" i="9"/>
  <c r="I57" i="9"/>
  <c r="I70" i="9" s="1"/>
  <c r="I81" i="9" s="1"/>
  <c r="I46" i="9"/>
  <c r="G324" i="9"/>
  <c r="F344" i="9"/>
  <c r="H203" i="9"/>
  <c r="G323" i="9"/>
  <c r="F327" i="9"/>
  <c r="F349" i="9"/>
  <c r="I178" i="9"/>
  <c r="G167" i="9"/>
  <c r="F122" i="9"/>
  <c r="F124" i="9" s="1"/>
  <c r="F307" i="9" s="1"/>
  <c r="G67" i="9"/>
  <c r="H46" i="9"/>
  <c r="H57" i="9"/>
  <c r="H70" i="9" s="1"/>
  <c r="H81" i="9" s="1"/>
  <c r="H51" i="9"/>
  <c r="G54" i="9"/>
  <c r="G214" i="9"/>
  <c r="I224" i="9"/>
  <c r="G259" i="9"/>
  <c r="F262" i="9"/>
  <c r="F310" i="9" s="1"/>
  <c r="G159" i="9"/>
  <c r="H156" i="9"/>
  <c r="F168" i="9"/>
  <c r="I144" i="9"/>
  <c r="F216" i="9"/>
  <c r="F309" i="9" s="1"/>
  <c r="F21" i="9"/>
  <c r="I30" i="9"/>
  <c r="H75" i="9"/>
  <c r="F54" i="9"/>
  <c r="G260" i="9"/>
  <c r="H248" i="9"/>
  <c r="G251" i="9"/>
  <c r="I132" i="9"/>
  <c r="F138" i="9"/>
  <c r="F149" i="9"/>
  <c r="F162" i="9" s="1"/>
  <c r="F173" i="9" s="1"/>
  <c r="G271" i="9"/>
  <c r="G192" i="9"/>
  <c r="H189" i="9"/>
  <c r="I236" i="9"/>
  <c r="G121" i="9"/>
  <c r="I86" i="9"/>
  <c r="G87" i="9"/>
  <c r="F227" i="9"/>
  <c r="G225" i="9"/>
  <c r="E307" i="9"/>
  <c r="E312" i="9" s="1"/>
  <c r="F347" i="9"/>
  <c r="G41" i="9"/>
  <c r="G113" i="9"/>
  <c r="H110" i="9"/>
  <c r="F342" i="9" l="1"/>
  <c r="G57" i="9"/>
  <c r="G70" i="9" s="1"/>
  <c r="G81" i="9" s="1"/>
  <c r="F305" i="9"/>
  <c r="G350" i="9"/>
  <c r="F170" i="9"/>
  <c r="F308" i="9" s="1"/>
  <c r="G306" i="9"/>
  <c r="E340" i="9"/>
  <c r="I156" i="9"/>
  <c r="H159" i="9"/>
  <c r="H192" i="9"/>
  <c r="I189" i="9"/>
  <c r="I192" i="9" s="1"/>
  <c r="I248" i="9"/>
  <c r="H251" i="9"/>
  <c r="G349" i="9"/>
  <c r="G327" i="9"/>
  <c r="H323" i="9"/>
  <c r="I202" i="9"/>
  <c r="H205" i="9"/>
  <c r="I65" i="9"/>
  <c r="H179" i="9"/>
  <c r="G181" i="9"/>
  <c r="G262" i="9"/>
  <c r="G310" i="9" s="1"/>
  <c r="H259" i="9"/>
  <c r="I203" i="9"/>
  <c r="H270" i="9"/>
  <c r="G273" i="9"/>
  <c r="E173" i="9"/>
  <c r="G32" i="9"/>
  <c r="G305" i="9" s="1"/>
  <c r="H29" i="9"/>
  <c r="H113" i="9"/>
  <c r="I110" i="9"/>
  <c r="I113" i="9" s="1"/>
  <c r="H225" i="9"/>
  <c r="G227" i="9"/>
  <c r="H271" i="9"/>
  <c r="H260" i="9"/>
  <c r="I51" i="9"/>
  <c r="H167" i="9"/>
  <c r="I157" i="9"/>
  <c r="H146" i="9"/>
  <c r="I143" i="9"/>
  <c r="I146" i="9" s="1"/>
  <c r="I238" i="9"/>
  <c r="H103" i="9"/>
  <c r="H116" i="9" s="1"/>
  <c r="H92" i="9"/>
  <c r="H350" i="9"/>
  <c r="I325" i="9"/>
  <c r="I350" i="9" s="1"/>
  <c r="H76" i="9"/>
  <c r="H87" i="9"/>
  <c r="G89" i="9"/>
  <c r="F184" i="9"/>
  <c r="F195" i="9"/>
  <c r="I75" i="9"/>
  <c r="G168" i="9"/>
  <c r="G170" i="9" s="1"/>
  <c r="G308" i="9" s="1"/>
  <c r="H324" i="9"/>
  <c r="G344" i="9"/>
  <c r="H19" i="9"/>
  <c r="H21" i="9" s="1"/>
  <c r="I249" i="9"/>
  <c r="H133" i="9"/>
  <c r="G135" i="9"/>
  <c r="G347" i="9"/>
  <c r="H41" i="9"/>
  <c r="G43" i="9"/>
  <c r="H121" i="9"/>
  <c r="H67" i="9"/>
  <c r="H52" i="9"/>
  <c r="H54" i="9" s="1"/>
  <c r="I18" i="9"/>
  <c r="H282" i="9"/>
  <c r="G284" i="9"/>
  <c r="H214" i="9"/>
  <c r="G216" i="9"/>
  <c r="G309" i="9" s="1"/>
  <c r="G122" i="9"/>
  <c r="G124" i="9" s="1"/>
  <c r="G307" i="9" s="1"/>
  <c r="I92" i="9"/>
  <c r="I103" i="9"/>
  <c r="I116" i="9" s="1"/>
  <c r="H98" i="9"/>
  <c r="G100" i="9"/>
  <c r="F290" i="9"/>
  <c r="I67" i="9" l="1"/>
  <c r="F312" i="9"/>
  <c r="F340" i="9" s="1"/>
  <c r="G103" i="9"/>
  <c r="G116" i="9" s="1"/>
  <c r="G92" i="9"/>
  <c r="I251" i="9"/>
  <c r="G342" i="9"/>
  <c r="I205" i="9"/>
  <c r="I76" i="9"/>
  <c r="I282" i="9"/>
  <c r="H284" i="9"/>
  <c r="E195" i="9"/>
  <c r="E184" i="9"/>
  <c r="H349" i="9"/>
  <c r="I323" i="9"/>
  <c r="H327" i="9"/>
  <c r="H344" i="9"/>
  <c r="I324" i="9"/>
  <c r="I344" i="9" s="1"/>
  <c r="I98" i="9"/>
  <c r="H100" i="9"/>
  <c r="G290" i="9"/>
  <c r="H168" i="9"/>
  <c r="I87" i="9"/>
  <c r="H89" i="9"/>
  <c r="I225" i="9"/>
  <c r="H227" i="9"/>
  <c r="I127" i="9"/>
  <c r="G312" i="9"/>
  <c r="I41" i="9"/>
  <c r="H347" i="9"/>
  <c r="H43" i="9"/>
  <c r="I260" i="9"/>
  <c r="I270" i="9"/>
  <c r="H273" i="9"/>
  <c r="I159" i="9"/>
  <c r="I19" i="9"/>
  <c r="I21" i="9" s="1"/>
  <c r="I179" i="9"/>
  <c r="H181" i="9"/>
  <c r="I214" i="9"/>
  <c r="H216" i="9"/>
  <c r="H309" i="9" s="1"/>
  <c r="I52" i="9"/>
  <c r="H78" i="9"/>
  <c r="H306" i="9" s="1"/>
  <c r="I271" i="9"/>
  <c r="H32" i="9"/>
  <c r="H305" i="9" s="1"/>
  <c r="I29" i="9"/>
  <c r="I32" i="9" s="1"/>
  <c r="H122" i="9"/>
  <c r="F208" i="9"/>
  <c r="I167" i="9"/>
  <c r="I259" i="9"/>
  <c r="H262" i="9"/>
  <c r="H310" i="9" s="1"/>
  <c r="I121" i="9"/>
  <c r="I133" i="9"/>
  <c r="H135" i="9"/>
  <c r="H127" i="9"/>
  <c r="I305" i="9" l="1"/>
  <c r="G127" i="9"/>
  <c r="H342" i="9"/>
  <c r="I78" i="9"/>
  <c r="I306" i="9" s="1"/>
  <c r="I168" i="9"/>
  <c r="H124" i="9"/>
  <c r="H307" i="9" s="1"/>
  <c r="H170" i="9"/>
  <c r="H308" i="9" s="1"/>
  <c r="I181" i="9"/>
  <c r="G340" i="9"/>
  <c r="I54" i="9"/>
  <c r="F219" i="9"/>
  <c r="I138" i="9"/>
  <c r="I149" i="9"/>
  <c r="I349" i="9"/>
  <c r="I327" i="9"/>
  <c r="H290" i="9"/>
  <c r="I122" i="9"/>
  <c r="H138" i="9"/>
  <c r="H149" i="9"/>
  <c r="I100" i="9"/>
  <c r="I89" i="9"/>
  <c r="I135" i="9"/>
  <c r="I262" i="9"/>
  <c r="I310" i="9" s="1"/>
  <c r="I216" i="9"/>
  <c r="I309" i="9" s="1"/>
  <c r="I273" i="9"/>
  <c r="I347" i="9"/>
  <c r="I43" i="9"/>
  <c r="I227" i="9"/>
  <c r="E208" i="9"/>
  <c r="I284" i="9"/>
  <c r="G149" i="9" l="1"/>
  <c r="G138" i="9"/>
  <c r="I170" i="9"/>
  <c r="I308" i="9" s="1"/>
  <c r="H312" i="9"/>
  <c r="H340" i="9" s="1"/>
  <c r="F230" i="9"/>
  <c r="F241" i="9"/>
  <c r="I124" i="9"/>
  <c r="I307" i="9" s="1"/>
  <c r="I312" i="9" s="1"/>
  <c r="I290" i="9"/>
  <c r="E219" i="9"/>
  <c r="H162" i="9"/>
  <c r="I162" i="9"/>
  <c r="I342" i="9"/>
  <c r="G162" i="9" l="1"/>
  <c r="I173" i="9"/>
  <c r="E241" i="9"/>
  <c r="E230" i="9"/>
  <c r="F254" i="9"/>
  <c r="H173" i="9"/>
  <c r="I340" i="9"/>
  <c r="G173" i="9" l="1"/>
  <c r="F265" i="9"/>
  <c r="E254" i="9"/>
  <c r="H184" i="9"/>
  <c r="H195" i="9"/>
  <c r="I184" i="9"/>
  <c r="I195" i="9"/>
  <c r="G184" i="9" l="1"/>
  <c r="G195" i="9"/>
  <c r="H208" i="9"/>
  <c r="E265" i="9"/>
  <c r="F276" i="9"/>
  <c r="F287" i="9"/>
  <c r="I208" i="9"/>
  <c r="C14" i="3"/>
  <c r="E10" i="3" s="1"/>
  <c r="H27" i="3"/>
  <c r="G27" i="3"/>
  <c r="F27" i="3"/>
  <c r="H28" i="3" s="1"/>
  <c r="I29" i="3" s="1"/>
  <c r="G208" i="9" l="1"/>
  <c r="E287" i="9"/>
  <c r="E276" i="9"/>
  <c r="I219" i="9"/>
  <c r="H219" i="9"/>
  <c r="E9" i="3"/>
  <c r="E12" i="3"/>
  <c r="E11" i="3"/>
  <c r="G219" i="9" l="1"/>
  <c r="H230" i="9"/>
  <c r="H241" i="9"/>
  <c r="I230" i="9"/>
  <c r="I241" i="9"/>
  <c r="G37" i="1"/>
  <c r="H38" i="1" s="1"/>
  <c r="I39" i="1" s="1"/>
  <c r="E291" i="9" s="1"/>
  <c r="H37" i="1"/>
  <c r="I15" i="1"/>
  <c r="J15" i="1" s="1"/>
  <c r="K15" i="1" s="1"/>
  <c r="L15" i="1" s="1"/>
  <c r="C69" i="9" s="1"/>
  <c r="I16" i="1"/>
  <c r="J16" i="1" s="1"/>
  <c r="K16" i="1" s="1"/>
  <c r="L16" i="1" s="1"/>
  <c r="C115" i="9" s="1"/>
  <c r="I17" i="1"/>
  <c r="J17" i="1" s="1"/>
  <c r="K17" i="1" s="1"/>
  <c r="L17" i="1" s="1"/>
  <c r="C161" i="9" s="1"/>
  <c r="I18" i="1"/>
  <c r="J18" i="1" s="1"/>
  <c r="K18" i="1" s="1"/>
  <c r="L18" i="1" s="1"/>
  <c r="C253" i="9" s="1"/>
  <c r="I19" i="1"/>
  <c r="J19" i="1" s="1"/>
  <c r="K19" i="1" s="1"/>
  <c r="L19" i="1" s="1"/>
  <c r="C207" i="9" s="1"/>
  <c r="I14" i="1"/>
  <c r="J14" i="1" s="1"/>
  <c r="K14" i="1" s="1"/>
  <c r="L14" i="1" s="1"/>
  <c r="C23" i="9" s="1"/>
  <c r="C80" i="9" l="1"/>
  <c r="E69" i="9"/>
  <c r="E71" i="9" s="1"/>
  <c r="F69" i="9"/>
  <c r="F71" i="9" s="1"/>
  <c r="G69" i="9"/>
  <c r="G71" i="9" s="1"/>
  <c r="H69" i="9"/>
  <c r="H71" i="9" s="1"/>
  <c r="I69" i="9"/>
  <c r="I71" i="9" s="1"/>
  <c r="C34" i="9"/>
  <c r="E23" i="9"/>
  <c r="E25" i="9" s="1"/>
  <c r="F23" i="9"/>
  <c r="F25" i="9" s="1"/>
  <c r="G23" i="9"/>
  <c r="G25" i="9" s="1"/>
  <c r="H23" i="9"/>
  <c r="H25" i="9" s="1"/>
  <c r="I23" i="9"/>
  <c r="I25" i="9" s="1"/>
  <c r="C218" i="9"/>
  <c r="F207" i="9"/>
  <c r="F209" i="9" s="1"/>
  <c r="E207" i="9"/>
  <c r="E209" i="9" s="1"/>
  <c r="G207" i="9"/>
  <c r="G209" i="9" s="1"/>
  <c r="H207" i="9"/>
  <c r="H209" i="9" s="1"/>
  <c r="I207" i="9"/>
  <c r="I209" i="9" s="1"/>
  <c r="C264" i="9"/>
  <c r="E253" i="9"/>
  <c r="E255" i="9" s="1"/>
  <c r="F253" i="9"/>
  <c r="F255" i="9" s="1"/>
  <c r="G253" i="9"/>
  <c r="H253" i="9"/>
  <c r="I253" i="9"/>
  <c r="C172" i="9"/>
  <c r="E161" i="9"/>
  <c r="E163" i="9" s="1"/>
  <c r="F161" i="9"/>
  <c r="F163" i="9" s="1"/>
  <c r="G161" i="9"/>
  <c r="G163" i="9" s="1"/>
  <c r="H161" i="9"/>
  <c r="H163" i="9" s="1"/>
  <c r="I161" i="9"/>
  <c r="I163" i="9" s="1"/>
  <c r="F291" i="9"/>
  <c r="E317" i="9"/>
  <c r="E348" i="9"/>
  <c r="E343" i="9"/>
  <c r="C126" i="9"/>
  <c r="E115" i="9"/>
  <c r="E117" i="9" s="1"/>
  <c r="F115" i="9"/>
  <c r="F117" i="9" s="1"/>
  <c r="I115" i="9"/>
  <c r="I117" i="9" s="1"/>
  <c r="H115" i="9"/>
  <c r="H117" i="9" s="1"/>
  <c r="G115" i="9"/>
  <c r="G117" i="9" s="1"/>
  <c r="G241" i="9"/>
  <c r="G230" i="9"/>
  <c r="H254" i="9"/>
  <c r="I254" i="9"/>
  <c r="C45" i="9" l="1"/>
  <c r="E34" i="9"/>
  <c r="E36" i="9" s="1"/>
  <c r="C56" i="9"/>
  <c r="F34" i="9"/>
  <c r="F36" i="9" s="1"/>
  <c r="H34" i="9"/>
  <c r="H36" i="9" s="1"/>
  <c r="G34" i="9"/>
  <c r="G36" i="9" s="1"/>
  <c r="I34" i="9"/>
  <c r="I36" i="9" s="1"/>
  <c r="C240" i="9"/>
  <c r="C229" i="9"/>
  <c r="E218" i="9"/>
  <c r="E220" i="9" s="1"/>
  <c r="F218" i="9"/>
  <c r="F220" i="9" s="1"/>
  <c r="G218" i="9"/>
  <c r="G220" i="9" s="1"/>
  <c r="H218" i="9"/>
  <c r="H220" i="9" s="1"/>
  <c r="I218" i="9"/>
  <c r="I220" i="9" s="1"/>
  <c r="C275" i="9"/>
  <c r="E264" i="9"/>
  <c r="E266" i="9" s="1"/>
  <c r="C286" i="9"/>
  <c r="F264" i="9"/>
  <c r="F266" i="9" s="1"/>
  <c r="G264" i="9"/>
  <c r="H264" i="9"/>
  <c r="I264" i="9"/>
  <c r="C194" i="9"/>
  <c r="C183" i="9"/>
  <c r="E172" i="9"/>
  <c r="E174" i="9" s="1"/>
  <c r="F172" i="9"/>
  <c r="F174" i="9" s="1"/>
  <c r="G172" i="9"/>
  <c r="G174" i="9" s="1"/>
  <c r="H172" i="9"/>
  <c r="H174" i="9" s="1"/>
  <c r="I172" i="9"/>
  <c r="I174" i="9" s="1"/>
  <c r="C148" i="9"/>
  <c r="C137" i="9"/>
  <c r="E126" i="9"/>
  <c r="E128" i="9" s="1"/>
  <c r="F126" i="9"/>
  <c r="F128" i="9" s="1"/>
  <c r="G126" i="9"/>
  <c r="G128" i="9" s="1"/>
  <c r="H126" i="9"/>
  <c r="H128" i="9" s="1"/>
  <c r="I126" i="9"/>
  <c r="I128" i="9" s="1"/>
  <c r="F341" i="9"/>
  <c r="F345" i="9" s="1"/>
  <c r="G291" i="9"/>
  <c r="F348" i="9"/>
  <c r="F343" i="9"/>
  <c r="F317" i="9"/>
  <c r="C102" i="9"/>
  <c r="E80" i="9"/>
  <c r="E82" i="9" s="1"/>
  <c r="E341" i="9" s="1"/>
  <c r="E345" i="9" s="1"/>
  <c r="C91" i="9"/>
  <c r="F80" i="9"/>
  <c r="F82" i="9" s="1"/>
  <c r="G80" i="9"/>
  <c r="G82" i="9" s="1"/>
  <c r="H80" i="9"/>
  <c r="H82" i="9" s="1"/>
  <c r="I80" i="9"/>
  <c r="I82" i="9" s="1"/>
  <c r="G254" i="9"/>
  <c r="I265" i="9"/>
  <c r="I255" i="9"/>
  <c r="I341" i="9" s="1"/>
  <c r="H265" i="9"/>
  <c r="H255" i="9"/>
  <c r="H341" i="9" s="1"/>
  <c r="E183" i="9" l="1"/>
  <c r="E185" i="9" s="1"/>
  <c r="F183" i="9"/>
  <c r="F185" i="9" s="1"/>
  <c r="G183" i="9"/>
  <c r="G185" i="9" s="1"/>
  <c r="H183" i="9"/>
  <c r="H185" i="9" s="1"/>
  <c r="I183" i="9"/>
  <c r="I185" i="9" s="1"/>
  <c r="E240" i="9"/>
  <c r="E242" i="9" s="1"/>
  <c r="G240" i="9"/>
  <c r="G242" i="9" s="1"/>
  <c r="F240" i="9"/>
  <c r="F242" i="9" s="1"/>
  <c r="H240" i="9"/>
  <c r="H242" i="9" s="1"/>
  <c r="I240" i="9"/>
  <c r="I242" i="9" s="1"/>
  <c r="H291" i="9"/>
  <c r="G348" i="9"/>
  <c r="G343" i="9"/>
  <c r="G317" i="9"/>
  <c r="E194" i="9"/>
  <c r="E196" i="9" s="1"/>
  <c r="F194" i="9"/>
  <c r="F196" i="9" s="1"/>
  <c r="G194" i="9"/>
  <c r="G196" i="9" s="1"/>
  <c r="H194" i="9"/>
  <c r="H196" i="9" s="1"/>
  <c r="I194" i="9"/>
  <c r="I196" i="9" s="1"/>
  <c r="E275" i="9"/>
  <c r="E277" i="9" s="1"/>
  <c r="F275" i="9"/>
  <c r="F277" i="9" s="1"/>
  <c r="G275" i="9"/>
  <c r="H275" i="9"/>
  <c r="I275" i="9"/>
  <c r="E91" i="9"/>
  <c r="E93" i="9" s="1"/>
  <c r="F91" i="9"/>
  <c r="F93" i="9" s="1"/>
  <c r="G91" i="9"/>
  <c r="G93" i="9" s="1"/>
  <c r="H91" i="9"/>
  <c r="H93" i="9" s="1"/>
  <c r="I91" i="9"/>
  <c r="I93" i="9" s="1"/>
  <c r="F148" i="9"/>
  <c r="F150" i="9" s="1"/>
  <c r="H148" i="9"/>
  <c r="H150" i="9" s="1"/>
  <c r="E148" i="9"/>
  <c r="E150" i="9" s="1"/>
  <c r="G148" i="9"/>
  <c r="G150" i="9" s="1"/>
  <c r="I148" i="9"/>
  <c r="I150" i="9" s="1"/>
  <c r="E137" i="9"/>
  <c r="E139" i="9" s="1"/>
  <c r="F137" i="9"/>
  <c r="F139" i="9" s="1"/>
  <c r="G137" i="9"/>
  <c r="G139" i="9" s="1"/>
  <c r="H137" i="9"/>
  <c r="H139" i="9" s="1"/>
  <c r="I137" i="9"/>
  <c r="I139" i="9" s="1"/>
  <c r="E56" i="9"/>
  <c r="E58" i="9" s="1"/>
  <c r="F56" i="9"/>
  <c r="F58" i="9" s="1"/>
  <c r="G56" i="9"/>
  <c r="G58" i="9" s="1"/>
  <c r="H56" i="9"/>
  <c r="H58" i="9" s="1"/>
  <c r="I56" i="9"/>
  <c r="I58" i="9" s="1"/>
  <c r="E102" i="9"/>
  <c r="E104" i="9" s="1"/>
  <c r="F102" i="9"/>
  <c r="F104" i="9" s="1"/>
  <c r="G102" i="9"/>
  <c r="G104" i="9" s="1"/>
  <c r="H102" i="9"/>
  <c r="H104" i="9" s="1"/>
  <c r="I102" i="9"/>
  <c r="I104" i="9" s="1"/>
  <c r="E286" i="9"/>
  <c r="E288" i="9" s="1"/>
  <c r="F286" i="9"/>
  <c r="F288" i="9" s="1"/>
  <c r="G286" i="9"/>
  <c r="H286" i="9"/>
  <c r="I286" i="9"/>
  <c r="E229" i="9"/>
  <c r="E231" i="9" s="1"/>
  <c r="F229" i="9"/>
  <c r="F231" i="9" s="1"/>
  <c r="G229" i="9"/>
  <c r="G231" i="9" s="1"/>
  <c r="H229" i="9"/>
  <c r="H231" i="9" s="1"/>
  <c r="I229" i="9"/>
  <c r="I231" i="9" s="1"/>
  <c r="E45" i="9"/>
  <c r="E47" i="9" s="1"/>
  <c r="F45" i="9"/>
  <c r="F47" i="9" s="1"/>
  <c r="G45" i="9"/>
  <c r="G47" i="9" s="1"/>
  <c r="H45" i="9"/>
  <c r="H47" i="9" s="1"/>
  <c r="I45" i="9"/>
  <c r="I47" i="9" s="1"/>
  <c r="G265" i="9"/>
  <c r="G255" i="9"/>
  <c r="H287" i="9"/>
  <c r="H276" i="9"/>
  <c r="H277" i="9" s="1"/>
  <c r="H266" i="9"/>
  <c r="I287" i="9"/>
  <c r="I288" i="9" s="1"/>
  <c r="I276" i="9"/>
  <c r="I277" i="9" s="1"/>
  <c r="I266" i="9"/>
  <c r="I316" i="9" s="1"/>
  <c r="E346" i="9" l="1"/>
  <c r="E351" i="9" s="1"/>
  <c r="E353" i="9" s="1"/>
  <c r="E316" i="9"/>
  <c r="E319" i="9" s="1"/>
  <c r="E329" i="9" s="1"/>
  <c r="E333" i="9" s="1"/>
  <c r="F346" i="9"/>
  <c r="F351" i="9" s="1"/>
  <c r="F353" i="9" s="1"/>
  <c r="F316" i="9"/>
  <c r="F319" i="9" s="1"/>
  <c r="F329" i="9" s="1"/>
  <c r="F333" i="9" s="1"/>
  <c r="I291" i="9"/>
  <c r="H348" i="9"/>
  <c r="H317" i="9"/>
  <c r="H343" i="9"/>
  <c r="H345" i="9" s="1"/>
  <c r="H346" i="9"/>
  <c r="H351" i="9" s="1"/>
  <c r="H353" i="9" s="1"/>
  <c r="H288" i="9"/>
  <c r="H316" i="9"/>
  <c r="H319" i="9" s="1"/>
  <c r="H329" i="9" s="1"/>
  <c r="H333" i="9" s="1"/>
  <c r="G266" i="9"/>
  <c r="G316" i="9" s="1"/>
  <c r="G319" i="9" s="1"/>
  <c r="G329" i="9" s="1"/>
  <c r="G333" i="9" s="1"/>
  <c r="G287" i="9"/>
  <c r="G288" i="9" s="1"/>
  <c r="G276" i="9"/>
  <c r="G277" i="9" s="1"/>
  <c r="G346" i="9" s="1"/>
  <c r="G351" i="9" s="1"/>
  <c r="G341" i="9"/>
  <c r="G345" i="9" s="1"/>
  <c r="I346" i="9"/>
  <c r="I348" i="9" l="1"/>
  <c r="I317" i="9"/>
  <c r="I319" i="9" s="1"/>
  <c r="I329" i="9" s="1"/>
  <c r="I333" i="9" s="1"/>
  <c r="I343" i="9"/>
  <c r="I345" i="9" s="1"/>
  <c r="I351" i="9"/>
  <c r="I353" i="9" s="1"/>
  <c r="G35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Mariana Zuluaga</author>
  </authors>
  <commentList>
    <comment ref="B2" authorId="0" shapeId="0" xr:uid="{60881FC3-8CA3-4A26-8433-C3DD717C18E3}">
      <text>
        <r>
          <rPr>
            <i/>
            <sz val="9"/>
            <color indexed="81"/>
            <rFont val="Calibri Light"/>
            <family val="2"/>
            <scheme val="major"/>
          </rPr>
          <t>1. Si se desea ver el proyecto con usuarios externos 
0. Si se desea ver el proyecto sin usuarios externos</t>
        </r>
      </text>
    </comment>
  </commentList>
</comments>
</file>

<file path=xl/sharedStrings.xml><?xml version="1.0" encoding="utf-8"?>
<sst xmlns="http://schemas.openxmlformats.org/spreadsheetml/2006/main" count="255" uniqueCount="96">
  <si>
    <t xml:space="preserve">Equipo </t>
  </si>
  <si>
    <t xml:space="preserve">Nombre técnico del equipo </t>
  </si>
  <si>
    <t xml:space="preserve">Torno </t>
  </si>
  <si>
    <t>Torno paralelo CQ6236/1000</t>
  </si>
  <si>
    <t>Cortadora laser CO2 Metal 13090</t>
  </si>
  <si>
    <t>CNC</t>
  </si>
  <si>
    <t>CENTRO MECANIZADO XK7125</t>
  </si>
  <si>
    <t>3D</t>
  </si>
  <si>
    <t>Impresora 3D</t>
  </si>
  <si>
    <t>TERMOFORMADORA</t>
  </si>
  <si>
    <t>Termo formadora</t>
  </si>
  <si>
    <t xml:space="preserve">ROBOT </t>
  </si>
  <si>
    <t>UR3</t>
  </si>
  <si>
    <t xml:space="preserve">Consumo de energia </t>
  </si>
  <si>
    <t>2KW</t>
  </si>
  <si>
    <t xml:space="preserve">2 KW </t>
  </si>
  <si>
    <t xml:space="preserve">3 KW </t>
  </si>
  <si>
    <t xml:space="preserve">1000 W </t>
  </si>
  <si>
    <t xml:space="preserve">300 W </t>
  </si>
  <si>
    <t xml:space="preserve">Consumo de energia KW/H </t>
  </si>
  <si>
    <t xml:space="preserve">$/kwh </t>
  </si>
  <si>
    <t xml:space="preserve">Horas de uso/semestre </t>
  </si>
  <si>
    <t xml:space="preserve">Internos </t>
  </si>
  <si>
    <t xml:space="preserve">Cursos </t>
  </si>
  <si>
    <t xml:space="preserve">Externos </t>
  </si>
  <si>
    <t xml:space="preserve">Total </t>
  </si>
  <si>
    <t>Horas uso/año</t>
  </si>
  <si>
    <t>KW/año</t>
  </si>
  <si>
    <t>Ingresos</t>
  </si>
  <si>
    <t>Precio/hora</t>
  </si>
  <si>
    <t>Supuestos Macro</t>
  </si>
  <si>
    <t>Crecimiento</t>
  </si>
  <si>
    <t>Precio kWh</t>
  </si>
  <si>
    <t>Torno-Externo</t>
  </si>
  <si>
    <t>Torno-Cursos</t>
  </si>
  <si>
    <t>Cortadora Laser</t>
  </si>
  <si>
    <t>Total Ingresos</t>
  </si>
  <si>
    <t>Costos</t>
  </si>
  <si>
    <t>Materia Prima</t>
  </si>
  <si>
    <t>Gastos</t>
  </si>
  <si>
    <t>Salarios Actuales</t>
  </si>
  <si>
    <t>Salario Adicional Externo</t>
  </si>
  <si>
    <t>Total Horas</t>
  </si>
  <si>
    <t>Costo MP/Hora</t>
  </si>
  <si>
    <t>Total Costos</t>
  </si>
  <si>
    <t>Total Gastos</t>
  </si>
  <si>
    <t>Reparaciones</t>
  </si>
  <si>
    <t>Salario Adicional</t>
  </si>
  <si>
    <t>Flujo del Periodo Sin Proyecto</t>
  </si>
  <si>
    <t>Diferencia de Flujos</t>
  </si>
  <si>
    <t>Cálculos</t>
  </si>
  <si>
    <t>Periodos</t>
  </si>
  <si>
    <t xml:space="preserve">Salario de planta </t>
  </si>
  <si>
    <t xml:space="preserve">PRESUPUESTO DEL CAP ANUAL </t>
  </si>
  <si>
    <t xml:space="preserve">Materiales e insumos </t>
  </si>
  <si>
    <t xml:space="preserve">Reparaciones e infrastructura </t>
  </si>
  <si>
    <t xml:space="preserve">Prestaciones sociales </t>
  </si>
  <si>
    <t>$/año</t>
  </si>
  <si>
    <t xml:space="preserve">Motivo </t>
  </si>
  <si>
    <t>Presupuesto anual</t>
  </si>
  <si>
    <t>%</t>
  </si>
  <si>
    <t xml:space="preserve">Torno-Interno-cobro </t>
  </si>
  <si>
    <t xml:space="preserve">Torno-Interno-no cobro </t>
  </si>
  <si>
    <t xml:space="preserve">Materia Prima </t>
  </si>
  <si>
    <t xml:space="preserve">Costos </t>
  </si>
  <si>
    <t xml:space="preserve">Beneficios </t>
  </si>
  <si>
    <t xml:space="preserve">Horas/año </t>
  </si>
  <si>
    <t>Horas/año Externos</t>
  </si>
  <si>
    <t>Ingreso/año</t>
  </si>
  <si>
    <t>kWh/año</t>
  </si>
  <si>
    <t xml:space="preserve">Horas/año Interno-cobro </t>
  </si>
  <si>
    <t xml:space="preserve">Horas/año Interno-no cobro </t>
  </si>
  <si>
    <t>Horas/año cursos</t>
  </si>
  <si>
    <t>Horas/año Interno-cobro</t>
  </si>
  <si>
    <t xml:space="preserve">Fecha de elaboración </t>
  </si>
  <si>
    <t>Anexo 35.</t>
  </si>
  <si>
    <t xml:space="preserve">Evaluación financiera </t>
  </si>
  <si>
    <t xml:space="preserve">Contrabeneficios </t>
  </si>
  <si>
    <t>Costo Energía Externos</t>
  </si>
  <si>
    <t>Costo Energía Internos</t>
  </si>
  <si>
    <t>Costo Energía Cursos</t>
  </si>
  <si>
    <t>Costo Energía Interno</t>
  </si>
  <si>
    <t>Energía</t>
  </si>
  <si>
    <t xml:space="preserve">Energía/año </t>
  </si>
  <si>
    <t>Activa Externos</t>
  </si>
  <si>
    <t>Inflación</t>
  </si>
  <si>
    <t>Análisis Beneficio-costo</t>
  </si>
  <si>
    <t xml:space="preserve">Periodos anuales </t>
  </si>
  <si>
    <t xml:space="preserve">Impresora 3D </t>
  </si>
  <si>
    <t xml:space="preserve">Robot </t>
  </si>
  <si>
    <t xml:space="preserve">Termoformadora </t>
  </si>
  <si>
    <t xml:space="preserve">Flujo del Periodo </t>
  </si>
  <si>
    <t xml:space="preserve">Inflación </t>
  </si>
  <si>
    <t xml:space="preserve">Crecimiento anual </t>
  </si>
  <si>
    <t xml:space="preserve">Relación Beneficio Costo </t>
  </si>
  <si>
    <t>Análisis Beneficio/Costo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</si>
</sst>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_-* #,##0_-;\-* #,##0_-;_-* &quot;-&quot;??_-;_-@_-"/>
    <numFmt numFmtId="166" formatCode="0.0%"/>
    <numFmt numFmtId="167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u/>
      <sz val="10"/>
      <color theme="1"/>
      <name val="Tahoma"/>
      <family val="2"/>
    </font>
    <font>
      <i/>
      <sz val="10"/>
      <color theme="0" tint="-0.499984740745262"/>
      <name val="Tahoma"/>
      <family val="2"/>
    </font>
    <font>
      <b/>
      <i/>
      <sz val="10"/>
      <color theme="0" tint="-0.499984740745262"/>
      <name val="Tahoma"/>
      <family val="2"/>
    </font>
    <font>
      <sz val="11"/>
      <color theme="0"/>
      <name val="Calibri"/>
      <family val="2"/>
      <scheme val="minor"/>
    </font>
    <font>
      <i/>
      <sz val="9"/>
      <color indexed="81"/>
      <name val="Calibri Light"/>
      <family val="2"/>
      <scheme val="major"/>
    </font>
    <font>
      <b/>
      <sz val="11"/>
      <name val="Calibri"/>
      <family val="2"/>
      <scheme val="minor"/>
    </font>
    <font>
      <b/>
      <i/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/>
    <xf numFmtId="164" fontId="0" fillId="0" borderId="0" xfId="0" applyNumberFormat="1"/>
    <xf numFmtId="0" fontId="5" fillId="0" borderId="0" xfId="0" applyFont="1"/>
    <xf numFmtId="165" fontId="5" fillId="0" borderId="0" xfId="1" applyNumberFormat="1" applyFont="1" applyAlignment="1">
      <alignment horizontal="left"/>
    </xf>
    <xf numFmtId="0" fontId="6" fillId="0" borderId="0" xfId="0" applyFont="1"/>
    <xf numFmtId="0" fontId="7" fillId="0" borderId="0" xfId="0" applyFont="1"/>
    <xf numFmtId="165" fontId="5" fillId="0" borderId="0" xfId="0" applyNumberFormat="1" applyFont="1"/>
    <xf numFmtId="165" fontId="6" fillId="0" borderId="0" xfId="0" applyNumberFormat="1" applyFont="1"/>
    <xf numFmtId="11" fontId="5" fillId="0" borderId="0" xfId="0" applyNumberFormat="1" applyFont="1"/>
    <xf numFmtId="43" fontId="0" fillId="0" borderId="0" xfId="1" applyFont="1"/>
    <xf numFmtId="167" fontId="0" fillId="0" borderId="0" xfId="0" applyNumberFormat="1"/>
    <xf numFmtId="0" fontId="5" fillId="0" borderId="1" xfId="0" applyFont="1" applyBorder="1"/>
    <xf numFmtId="0" fontId="10" fillId="0" borderId="0" xfId="0" applyFont="1"/>
    <xf numFmtId="9" fontId="5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164" fontId="0" fillId="0" borderId="0" xfId="0" applyNumberForma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vertical="center" wrapText="1"/>
    </xf>
    <xf numFmtId="3" fontId="0" fillId="0" borderId="1" xfId="0" applyNumberFormat="1" applyBorder="1"/>
    <xf numFmtId="0" fontId="3" fillId="4" borderId="1" xfId="0" applyFont="1" applyFill="1" applyBorder="1" applyAlignment="1">
      <alignment horizontal="left" vertical="center" wrapText="1"/>
    </xf>
    <xf numFmtId="0" fontId="7" fillId="4" borderId="9" xfId="0" applyFont="1" applyFill="1" applyBorder="1"/>
    <xf numFmtId="0" fontId="5" fillId="0" borderId="10" xfId="0" applyFont="1" applyBorder="1"/>
    <xf numFmtId="0" fontId="5" fillId="0" borderId="11" xfId="0" applyFont="1" applyBorder="1"/>
    <xf numFmtId="0" fontId="7" fillId="0" borderId="12" xfId="0" applyFont="1" applyBorder="1"/>
    <xf numFmtId="0" fontId="5" fillId="0" borderId="0" xfId="0" applyFont="1" applyBorder="1"/>
    <xf numFmtId="0" fontId="5" fillId="0" borderId="13" xfId="0" applyFont="1" applyBorder="1"/>
    <xf numFmtId="0" fontId="7" fillId="3" borderId="12" xfId="0" applyFont="1" applyFill="1" applyBorder="1"/>
    <xf numFmtId="0" fontId="5" fillId="0" borderId="12" xfId="0" applyFont="1" applyBorder="1" applyAlignment="1">
      <alignment horizontal="left" indent="1"/>
    </xf>
    <xf numFmtId="165" fontId="5" fillId="0" borderId="0" xfId="1" applyNumberFormat="1" applyFont="1" applyBorder="1"/>
    <xf numFmtId="165" fontId="5" fillId="0" borderId="0" xfId="1" applyNumberFormat="1" applyFont="1" applyBorder="1" applyAlignment="1">
      <alignment horizontal="left"/>
    </xf>
    <xf numFmtId="165" fontId="5" fillId="0" borderId="13" xfId="1" applyNumberFormat="1" applyFont="1" applyBorder="1" applyAlignment="1">
      <alignment horizontal="left"/>
    </xf>
    <xf numFmtId="0" fontId="6" fillId="0" borderId="12" xfId="0" applyFont="1" applyBorder="1"/>
    <xf numFmtId="0" fontId="6" fillId="0" borderId="0" xfId="0" applyFont="1" applyBorder="1"/>
    <xf numFmtId="165" fontId="6" fillId="0" borderId="0" xfId="1" applyNumberFormat="1" applyFont="1" applyBorder="1" applyAlignment="1">
      <alignment horizontal="left"/>
    </xf>
    <xf numFmtId="165" fontId="6" fillId="0" borderId="13" xfId="1" applyNumberFormat="1" applyFont="1" applyBorder="1" applyAlignment="1">
      <alignment horizontal="left"/>
    </xf>
    <xf numFmtId="165" fontId="6" fillId="0" borderId="0" xfId="0" applyNumberFormat="1" applyFont="1" applyBorder="1"/>
    <xf numFmtId="165" fontId="6" fillId="0" borderId="13" xfId="0" applyNumberFormat="1" applyFont="1" applyBorder="1"/>
    <xf numFmtId="11" fontId="6" fillId="0" borderId="12" xfId="0" applyNumberFormat="1" applyFont="1" applyBorder="1"/>
    <xf numFmtId="11" fontId="6" fillId="0" borderId="0" xfId="0" applyNumberFormat="1" applyFont="1" applyBorder="1"/>
    <xf numFmtId="11" fontId="6" fillId="0" borderId="13" xfId="0" applyNumberFormat="1" applyFont="1" applyBorder="1"/>
    <xf numFmtId="43" fontId="5" fillId="0" borderId="0" xfId="1" applyFont="1" applyBorder="1"/>
    <xf numFmtId="0" fontId="6" fillId="0" borderId="14" xfId="0" applyFont="1" applyBorder="1"/>
    <xf numFmtId="0" fontId="6" fillId="0" borderId="15" xfId="0" applyFont="1" applyBorder="1"/>
    <xf numFmtId="165" fontId="6" fillId="0" borderId="15" xfId="0" applyNumberFormat="1" applyFont="1" applyBorder="1"/>
    <xf numFmtId="165" fontId="6" fillId="0" borderId="16" xfId="0" applyNumberFormat="1" applyFont="1" applyBorder="1"/>
    <xf numFmtId="165" fontId="5" fillId="0" borderId="13" xfId="1" applyNumberFormat="1" applyFont="1" applyBorder="1"/>
    <xf numFmtId="165" fontId="5" fillId="0" borderId="0" xfId="1" applyNumberFormat="1" applyFont="1" applyBorder="1" applyAlignment="1">
      <alignment horizontal="left" indent="2"/>
    </xf>
    <xf numFmtId="0" fontId="5" fillId="0" borderId="12" xfId="0" applyFont="1" applyBorder="1"/>
    <xf numFmtId="165" fontId="5" fillId="0" borderId="0" xfId="0" applyNumberFormat="1" applyFont="1" applyBorder="1"/>
    <xf numFmtId="0" fontId="5" fillId="0" borderId="14" xfId="0" applyFont="1" applyBorder="1"/>
    <xf numFmtId="0" fontId="5" fillId="0" borderId="15" xfId="0" applyFont="1" applyBorder="1"/>
    <xf numFmtId="165" fontId="5" fillId="0" borderId="15" xfId="0" applyNumberFormat="1" applyFont="1" applyBorder="1"/>
    <xf numFmtId="165" fontId="5" fillId="0" borderId="15" xfId="1" applyNumberFormat="1" applyFont="1" applyBorder="1" applyAlignment="1">
      <alignment horizontal="left"/>
    </xf>
    <xf numFmtId="165" fontId="5" fillId="0" borderId="16" xfId="1" applyNumberFormat="1" applyFont="1" applyBorder="1" applyAlignment="1">
      <alignment horizontal="left"/>
    </xf>
    <xf numFmtId="0" fontId="6" fillId="4" borderId="8" xfId="0" applyFont="1" applyFill="1" applyBorder="1"/>
    <xf numFmtId="166" fontId="8" fillId="0" borderId="0" xfId="0" applyNumberFormat="1" applyFont="1" applyBorder="1"/>
    <xf numFmtId="11" fontId="5" fillId="0" borderId="0" xfId="0" applyNumberFormat="1" applyFont="1" applyBorder="1"/>
    <xf numFmtId="0" fontId="7" fillId="5" borderId="12" xfId="0" applyFont="1" applyFill="1" applyBorder="1"/>
    <xf numFmtId="166" fontId="8" fillId="0" borderId="13" xfId="0" applyNumberFormat="1" applyFont="1" applyBorder="1"/>
    <xf numFmtId="0" fontId="5" fillId="6" borderId="0" xfId="0" applyFont="1" applyFill="1"/>
    <xf numFmtId="0" fontId="5" fillId="6" borderId="18" xfId="0" applyFont="1" applyFill="1" applyBorder="1"/>
    <xf numFmtId="0" fontId="5" fillId="6" borderId="19" xfId="0" applyFont="1" applyFill="1" applyBorder="1"/>
    <xf numFmtId="0" fontId="5" fillId="6" borderId="20" xfId="0" applyFont="1" applyFill="1" applyBorder="1"/>
    <xf numFmtId="0" fontId="6" fillId="6" borderId="8" xfId="0" applyFont="1" applyFill="1" applyBorder="1"/>
    <xf numFmtId="0" fontId="5" fillId="6" borderId="4" xfId="0" applyFont="1" applyFill="1" applyBorder="1"/>
    <xf numFmtId="0" fontId="6" fillId="6" borderId="0" xfId="0" applyFont="1" applyFill="1"/>
    <xf numFmtId="165" fontId="6" fillId="6" borderId="0" xfId="0" applyNumberFormat="1" applyFont="1" applyFill="1"/>
    <xf numFmtId="0" fontId="5" fillId="6" borderId="0" xfId="0" applyFont="1" applyFill="1" applyBorder="1"/>
    <xf numFmtId="0" fontId="5" fillId="6" borderId="24" xfId="0" applyFont="1" applyFill="1" applyBorder="1"/>
    <xf numFmtId="9" fontId="5" fillId="6" borderId="25" xfId="0" applyNumberFormat="1" applyFont="1" applyFill="1" applyBorder="1"/>
    <xf numFmtId="9" fontId="5" fillId="6" borderId="26" xfId="0" applyNumberFormat="1" applyFont="1" applyFill="1" applyBorder="1"/>
    <xf numFmtId="166" fontId="9" fillId="6" borderId="19" xfId="0" applyNumberFormat="1" applyFont="1" applyFill="1" applyBorder="1"/>
    <xf numFmtId="166" fontId="9" fillId="6" borderId="20" xfId="0" applyNumberFormat="1" applyFont="1" applyFill="1" applyBorder="1"/>
    <xf numFmtId="0" fontId="5" fillId="6" borderId="8" xfId="0" applyFont="1" applyFill="1" applyBorder="1"/>
    <xf numFmtId="0" fontId="6" fillId="6" borderId="0" xfId="0" applyFont="1" applyFill="1" applyBorder="1"/>
    <xf numFmtId="165" fontId="6" fillId="6" borderId="0" xfId="0" applyNumberFormat="1" applyFont="1" applyFill="1" applyBorder="1"/>
    <xf numFmtId="165" fontId="5" fillId="6" borderId="0" xfId="0" applyNumberFormat="1" applyFont="1" applyFill="1" applyBorder="1"/>
    <xf numFmtId="43" fontId="5" fillId="6" borderId="0" xfId="1" applyFont="1" applyFill="1" applyBorder="1"/>
    <xf numFmtId="165" fontId="5" fillId="6" borderId="0" xfId="1" applyNumberFormat="1" applyFont="1" applyFill="1" applyBorder="1"/>
    <xf numFmtId="165" fontId="5" fillId="6" borderId="4" xfId="0" applyNumberFormat="1" applyFont="1" applyFill="1" applyBorder="1"/>
    <xf numFmtId="0" fontId="13" fillId="4" borderId="8" xfId="0" applyFont="1" applyFill="1" applyBorder="1"/>
    <xf numFmtId="0" fontId="5" fillId="6" borderId="12" xfId="0" applyFont="1" applyFill="1" applyBorder="1"/>
    <xf numFmtId="0" fontId="5" fillId="6" borderId="13" xfId="0" applyFont="1" applyFill="1" applyBorder="1"/>
    <xf numFmtId="0" fontId="5" fillId="6" borderId="12" xfId="0" applyFont="1" applyFill="1" applyBorder="1" applyAlignment="1">
      <alignment horizontal="left" indent="1"/>
    </xf>
    <xf numFmtId="165" fontId="5" fillId="6" borderId="13" xfId="0" applyNumberFormat="1" applyFont="1" applyFill="1" applyBorder="1"/>
    <xf numFmtId="0" fontId="5" fillId="6" borderId="27" xfId="0" applyFont="1" applyFill="1" applyBorder="1"/>
    <xf numFmtId="0" fontId="6" fillId="6" borderId="12" xfId="0" applyFont="1" applyFill="1" applyBorder="1"/>
    <xf numFmtId="165" fontId="6" fillId="6" borderId="13" xfId="0" applyNumberFormat="1" applyFont="1" applyFill="1" applyBorder="1"/>
    <xf numFmtId="165" fontId="5" fillId="6" borderId="13" xfId="1" applyNumberFormat="1" applyFont="1" applyFill="1" applyBorder="1"/>
    <xf numFmtId="165" fontId="5" fillId="6" borderId="0" xfId="1" applyNumberFormat="1" applyFont="1" applyFill="1" applyBorder="1" applyAlignment="1">
      <alignment horizontal="left"/>
    </xf>
    <xf numFmtId="165" fontId="5" fillId="6" borderId="13" xfId="1" applyNumberFormat="1" applyFont="1" applyFill="1" applyBorder="1" applyAlignment="1">
      <alignment horizontal="left"/>
    </xf>
    <xf numFmtId="0" fontId="6" fillId="6" borderId="15" xfId="0" applyFont="1" applyFill="1" applyBorder="1"/>
    <xf numFmtId="165" fontId="6" fillId="6" borderId="15" xfId="0" applyNumberFormat="1" applyFont="1" applyFill="1" applyBorder="1"/>
    <xf numFmtId="165" fontId="6" fillId="6" borderId="16" xfId="0" applyNumberFormat="1" applyFont="1" applyFill="1" applyBorder="1"/>
    <xf numFmtId="43" fontId="5" fillId="6" borderId="13" xfId="1" applyFont="1" applyFill="1" applyBorder="1"/>
    <xf numFmtId="165" fontId="5" fillId="6" borderId="27" xfId="0" applyNumberFormat="1" applyFont="1" applyFill="1" applyBorder="1"/>
    <xf numFmtId="43" fontId="5" fillId="6" borderId="0" xfId="0" applyNumberFormat="1" applyFont="1" applyFill="1" applyBorder="1"/>
    <xf numFmtId="43" fontId="5" fillId="6" borderId="13" xfId="0" applyNumberFormat="1" applyFont="1" applyFill="1" applyBorder="1"/>
    <xf numFmtId="0" fontId="5" fillId="6" borderId="15" xfId="0" applyFont="1" applyFill="1" applyBorder="1"/>
    <xf numFmtId="43" fontId="9" fillId="6" borderId="15" xfId="1" applyNumberFormat="1" applyFont="1" applyFill="1" applyBorder="1"/>
    <xf numFmtId="43" fontId="9" fillId="6" borderId="16" xfId="1" applyNumberFormat="1" applyFont="1" applyFill="1" applyBorder="1"/>
    <xf numFmtId="0" fontId="3" fillId="4" borderId="0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14" fontId="12" fillId="6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6" fillId="6" borderId="23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ES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Presupuesto anual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Presupuesto!$E$8</c:f>
              <c:strCache>
                <c:ptCount val="1"/>
                <c:pt idx="0">
                  <c:v>%</c:v>
                </c:pt>
              </c:strCache>
            </c:strRef>
          </c:tx>
          <c:explosion val="2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DF4-4A40-9BC5-5EC9FB44F62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DF4-4A40-9BC5-5EC9FB44F62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DF4-4A40-9BC5-5EC9FB44F62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DF4-4A40-9BC5-5EC9FB44F6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Presupuesto!$B$9:$B$12</c:f>
              <c:strCache>
                <c:ptCount val="4"/>
                <c:pt idx="0">
                  <c:v>Salario de planta </c:v>
                </c:pt>
                <c:pt idx="1">
                  <c:v>Prestaciones sociales </c:v>
                </c:pt>
                <c:pt idx="2">
                  <c:v>Materiales e insumos </c:v>
                </c:pt>
                <c:pt idx="3">
                  <c:v>Reparaciones e infrastructura </c:v>
                </c:pt>
              </c:strCache>
            </c:strRef>
          </c:cat>
          <c:val>
            <c:numRef>
              <c:f>Presupuesto!$E$9:$E$12</c:f>
              <c:numCache>
                <c:formatCode>General</c:formatCode>
                <c:ptCount val="4"/>
                <c:pt idx="0">
                  <c:v>0.28629856850715746</c:v>
                </c:pt>
                <c:pt idx="1">
                  <c:v>0.15132924335378323</c:v>
                </c:pt>
                <c:pt idx="2">
                  <c:v>0.40899795501022496</c:v>
                </c:pt>
                <c:pt idx="3">
                  <c:v>0.15337423312883436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E-4B6A-A788-C40F4DB2B594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377825</xdr:colOff>
      <xdr:row>7</xdr:row>
      <xdr:rowOff>53975</xdr:rowOff>
    </xdr:from>
    <xdr:to>
      <xdr:col>11</xdr:col>
      <xdr:colOff>22225</xdr:colOff>
      <xdr:row>22</xdr:row>
      <xdr:rowOff>34925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F06FE26-6B6C-477B-9E87-B6FA17ACBC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12700</xdr:colOff>
      <xdr:row>1</xdr:row>
      <xdr:rowOff>0</xdr:rowOff>
    </xdr:from>
    <xdr:ext cx="6997700" cy="128905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4AE742E-E4AC-4E50-B259-D35CC9B84A13}"/>
            </a:ext>
          </a:extLst>
        </xdr:cNvPr>
        <xdr:cNvSpPr txBox="1"/>
      </xdr:nvSpPr>
      <xdr:spPr>
        <a:xfrm>
          <a:off x="774700" y="184150"/>
          <a:ext cx="6997700" cy="12890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100"/>
            <a:t>Consideraciones:</a:t>
          </a:r>
        </a:p>
        <a:p>
          <a:r>
            <a:rPr lang="es-ES" sz="1100"/>
            <a:t>1. El KWH tiene</a:t>
          </a:r>
          <a:r>
            <a:rPr lang="es-ES" sz="1100" baseline="0"/>
            <a:t> un valor de 440 pesos colombianos </a:t>
          </a:r>
        </a:p>
        <a:p>
          <a:r>
            <a:rPr lang="es-ES" sz="1100" baseline="0"/>
            <a:t>2. Los semestres académicos tienen la misma duración</a:t>
          </a:r>
        </a:p>
        <a:p>
          <a:r>
            <a:rPr lang="es-ES" sz="1100" baseline="0"/>
            <a:t>3. La demanda en el CAP se comporta igual en todos los semestres</a:t>
          </a:r>
        </a:p>
        <a:p>
          <a:r>
            <a:rPr lang="es-ES" sz="1100" baseline="0"/>
            <a:t>4. Para transformar de KW/h a KW/año se hizo uso de la siguiente ecuación:</a:t>
          </a:r>
        </a:p>
        <a:p>
          <a:r>
            <a:rPr lang="es-ES" sz="1100" baseline="0"/>
            <a:t>5. Para transformar de KW/año se hizo uso de la siguiente ecuación:</a:t>
          </a:r>
          <a:endParaRPr lang="es-ES" sz="1100"/>
        </a:p>
      </xdr:txBody>
    </xdr:sp>
    <xdr:clientData/>
  </xdr:oneCellAnchor>
  <xdr:oneCellAnchor>
    <xdr:from>
      <xdr:col>7</xdr:col>
      <xdr:colOff>60325</xdr:colOff>
      <xdr:row>4</xdr:row>
      <xdr:rowOff>98425</xdr:rowOff>
    </xdr:from>
    <xdr:ext cx="1032077" cy="3214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2D005802-3339-4742-BA67-38CDBE449D6E}"/>
                </a:ext>
              </a:extLst>
            </xdr:cNvPr>
            <xdr:cNvSpPr txBox="1"/>
          </xdr:nvSpPr>
          <xdr:spPr>
            <a:xfrm>
              <a:off x="5222875" y="835025"/>
              <a:ext cx="1032077" cy="32143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E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𝐾𝑊</m:t>
                        </m:r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h</m:t>
                        </m:r>
                      </m:den>
                    </m:f>
                    <m:r>
                      <a:rPr lang="es-ES" sz="1100" i="1">
                        <a:latin typeface="Cambria Math" panose="02040503050406030204" pitchFamily="18" charset="0"/>
                      </a:rPr>
                      <m:t>∗</m:t>
                    </m:r>
                    <m:f>
                      <m:fPr>
                        <m:ctrlPr>
                          <a:rPr lang="es-E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h</m:t>
                        </m:r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𝑜</m:t>
                        </m:r>
                      </m:den>
                    </m:f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𝑘𝑤</m:t>
                        </m:r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𝑜</m:t>
                        </m:r>
                      </m:den>
                    </m:f>
                  </m:oMath>
                </m:oMathPara>
              </a14:m>
              <a:endParaRPr lang="es-ES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2D005802-3339-4742-BA67-38CDBE449D6E}"/>
                </a:ext>
              </a:extLst>
            </xdr:cNvPr>
            <xdr:cNvSpPr txBox="1"/>
          </xdr:nvSpPr>
          <xdr:spPr>
            <a:xfrm>
              <a:off x="5222875" y="835025"/>
              <a:ext cx="1032077" cy="32143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𝐾𝑊</a:t>
              </a:r>
              <a:r>
                <a:rPr lang="es-ES" sz="1100" b="0" i="0">
                  <a:latin typeface="Cambria Math" panose="02040503050406030204" pitchFamily="18" charset="0"/>
                </a:rPr>
                <a:t>/</a:t>
              </a:r>
              <a:r>
                <a:rPr lang="en-US" sz="1100" b="0" i="0">
                  <a:latin typeface="Cambria Math" panose="02040503050406030204" pitchFamily="18" charset="0"/>
                </a:rPr>
                <a:t>ℎ</a:t>
              </a:r>
              <a:r>
                <a:rPr lang="es-ES" sz="1100" i="0">
                  <a:latin typeface="Cambria Math" panose="02040503050406030204" pitchFamily="18" charset="0"/>
                </a:rPr>
                <a:t>*</a:t>
              </a:r>
              <a:r>
                <a:rPr lang="en-US" sz="1100" b="0" i="0">
                  <a:latin typeface="Cambria Math" panose="02040503050406030204" pitchFamily="18" charset="0"/>
                </a:rPr>
                <a:t>ℎ</a:t>
              </a:r>
              <a:r>
                <a:rPr lang="es-ES" sz="1100" b="0" i="0">
                  <a:latin typeface="Cambria Math" panose="02040503050406030204" pitchFamily="18" charset="0"/>
                </a:rPr>
                <a:t>/</a:t>
              </a:r>
              <a:r>
                <a:rPr lang="en-US" sz="1100" b="0" i="0">
                  <a:latin typeface="Cambria Math" panose="02040503050406030204" pitchFamily="18" charset="0"/>
                </a:rPr>
                <a:t>𝑎</a:t>
              </a:r>
              <a:r>
                <a:rPr lang="es-ES" sz="1100" b="0" i="0">
                  <a:latin typeface="Cambria Math" panose="02040503050406030204" pitchFamily="18" charset="0"/>
                </a:rPr>
                <a:t>ñ𝑜</a:t>
              </a:r>
              <a:r>
                <a:rPr lang="en-US" sz="1100" b="0" i="0">
                  <a:latin typeface="Cambria Math" panose="02040503050406030204" pitchFamily="18" charset="0"/>
                </a:rPr>
                <a:t>=𝑘𝑤/𝑎</a:t>
              </a:r>
              <a:r>
                <a:rPr lang="es-ES" sz="1100" b="0" i="0">
                  <a:latin typeface="Cambria Math" panose="02040503050406030204" pitchFamily="18" charset="0"/>
                </a:rPr>
                <a:t>ñ𝑜</a:t>
              </a:r>
              <a:endParaRPr lang="es-E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E9ECC-5EF6-4633-8D51-EAA85ED731DA}">
  <dimension ref="A1:L29"/>
  <sheetViews>
    <sheetView tabSelected="1" topLeftCell="A6" workbookViewId="0">
      <selection activeCell="C11" sqref="C11"/>
    </sheetView>
  </sheetViews>
  <sheetFormatPr baseColWidth="10" defaultRowHeight="14.5" x14ac:dyDescent="0.35"/>
  <cols>
    <col min="2" max="2" width="18.6328125" customWidth="1"/>
    <col min="3" max="3" width="10.81640625" customWidth="1"/>
    <col min="4" max="4" width="1.36328125" hidden="1" customWidth="1"/>
    <col min="6" max="6" width="13.54296875" customWidth="1"/>
    <col min="9" max="9" width="11.54296875" bestFit="1" customWidth="1"/>
    <col min="10" max="10" width="12.7265625" customWidth="1"/>
  </cols>
  <sheetData>
    <row r="1" spans="1:12" x14ac:dyDescent="0.35">
      <c r="A1" s="114" t="s">
        <v>75</v>
      </c>
      <c r="B1" s="114"/>
      <c r="C1" s="114"/>
      <c r="D1" s="114"/>
      <c r="E1" s="114"/>
      <c r="F1" s="26"/>
      <c r="G1" s="26"/>
      <c r="H1" s="26"/>
      <c r="I1" s="26"/>
      <c r="J1" s="26"/>
      <c r="K1" s="26"/>
      <c r="L1" s="21"/>
    </row>
    <row r="2" spans="1:12" ht="14.5" customHeight="1" x14ac:dyDescent="0.35">
      <c r="A2" s="114" t="s">
        <v>74</v>
      </c>
      <c r="B2" s="114"/>
      <c r="C2" s="114"/>
      <c r="D2" s="115">
        <v>44317</v>
      </c>
      <c r="E2" s="115"/>
      <c r="L2" s="21"/>
    </row>
    <row r="3" spans="1:12" x14ac:dyDescent="0.35">
      <c r="A3" s="114" t="s">
        <v>76</v>
      </c>
      <c r="B3" s="114"/>
      <c r="C3" s="114"/>
      <c r="D3" s="114"/>
      <c r="E3" s="114"/>
      <c r="F3" s="26"/>
      <c r="G3" s="26"/>
      <c r="H3" s="26"/>
      <c r="I3" s="26"/>
      <c r="J3" s="26"/>
      <c r="K3" s="26"/>
      <c r="L3" s="21"/>
    </row>
    <row r="4" spans="1:12" x14ac:dyDescent="0.35">
      <c r="A4" s="114"/>
      <c r="B4" s="114"/>
      <c r="C4" s="114"/>
      <c r="D4" s="114"/>
      <c r="E4" s="114"/>
      <c r="F4" s="26"/>
      <c r="G4" s="26"/>
      <c r="H4" s="26"/>
      <c r="I4" s="26"/>
      <c r="J4" s="26"/>
      <c r="K4" s="26"/>
      <c r="L4" s="21"/>
    </row>
    <row r="5" spans="1:12" x14ac:dyDescent="0.35">
      <c r="B5" s="23"/>
      <c r="C5" s="24"/>
      <c r="D5" s="25"/>
      <c r="E5" s="25"/>
      <c r="F5" s="26"/>
      <c r="G5" s="26"/>
      <c r="H5" s="26"/>
      <c r="I5" s="26"/>
      <c r="J5" s="26"/>
      <c r="K5" s="26"/>
      <c r="L5" s="21"/>
    </row>
    <row r="6" spans="1:12" ht="26" customHeight="1" x14ac:dyDescent="0.35">
      <c r="B6" s="113" t="s">
        <v>53</v>
      </c>
      <c r="C6" s="113"/>
      <c r="D6" s="113"/>
      <c r="E6" s="113"/>
      <c r="F6" s="113"/>
      <c r="G6" s="113"/>
      <c r="H6" s="113"/>
      <c r="I6" s="113"/>
      <c r="J6" s="113"/>
      <c r="K6" s="113"/>
      <c r="L6" s="21"/>
    </row>
    <row r="7" spans="1:12" x14ac:dyDescent="0.35">
      <c r="B7" s="23"/>
      <c r="C7" s="24"/>
      <c r="D7" s="25"/>
      <c r="E7" s="25"/>
      <c r="F7" s="26"/>
      <c r="G7" s="26"/>
      <c r="H7" s="26"/>
      <c r="I7" s="26"/>
      <c r="J7" s="26"/>
      <c r="K7" s="26"/>
      <c r="L7" s="21"/>
    </row>
    <row r="8" spans="1:12" x14ac:dyDescent="0.35">
      <c r="B8" s="27" t="s">
        <v>58</v>
      </c>
      <c r="C8" s="7" t="s">
        <v>57</v>
      </c>
      <c r="D8" s="4"/>
      <c r="E8" s="7" t="s">
        <v>60</v>
      </c>
    </row>
    <row r="9" spans="1:12" x14ac:dyDescent="0.35">
      <c r="B9" s="28" t="s">
        <v>52</v>
      </c>
      <c r="C9" s="29">
        <f>70000000*0.4</f>
        <v>28000000</v>
      </c>
      <c r="D9" s="4"/>
      <c r="E9" s="4">
        <f>C9/$C$14</f>
        <v>0.28629856850715746</v>
      </c>
    </row>
    <row r="10" spans="1:12" x14ac:dyDescent="0.35">
      <c r="B10" s="27" t="s">
        <v>56</v>
      </c>
      <c r="C10" s="29">
        <f>37000000*0.4</f>
        <v>14800000</v>
      </c>
      <c r="D10" s="4"/>
      <c r="E10" s="4">
        <f t="shared" ref="E10:E12" si="0">C10/$C$14</f>
        <v>0.15132924335378323</v>
      </c>
    </row>
    <row r="11" spans="1:12" x14ac:dyDescent="0.35">
      <c r="B11" s="28" t="s">
        <v>54</v>
      </c>
      <c r="C11" s="29">
        <v>40000000</v>
      </c>
      <c r="D11" s="4"/>
      <c r="E11" s="4">
        <f t="shared" si="0"/>
        <v>0.40899795501022496</v>
      </c>
    </row>
    <row r="12" spans="1:12" ht="26" x14ac:dyDescent="0.35">
      <c r="B12" s="28" t="s">
        <v>55</v>
      </c>
      <c r="C12" s="29">
        <v>15000000</v>
      </c>
      <c r="D12" s="4"/>
      <c r="E12" s="4">
        <f t="shared" si="0"/>
        <v>0.15337423312883436</v>
      </c>
    </row>
    <row r="14" spans="1:12" x14ac:dyDescent="0.35">
      <c r="B14" s="31" t="s">
        <v>59</v>
      </c>
      <c r="C14" s="30">
        <f>SUM(C9:C12)</f>
        <v>97800000</v>
      </c>
    </row>
    <row r="27" spans="6:9" x14ac:dyDescent="0.35">
      <c r="F27" s="10" t="e">
        <f>(SUM(#REF!)*2)*0.5</f>
        <v>#REF!</v>
      </c>
      <c r="G27" s="10" t="e">
        <f>SUM(#REF!)*2</f>
        <v>#REF!</v>
      </c>
      <c r="H27" t="e">
        <f>+#REF!*60</f>
        <v>#REF!</v>
      </c>
    </row>
    <row r="28" spans="6:9" x14ac:dyDescent="0.35">
      <c r="H28" s="18" t="e">
        <f>+F27+G27</f>
        <v>#REF!</v>
      </c>
      <c r="I28">
        <v>40000000</v>
      </c>
    </row>
    <row r="29" spans="6:9" x14ac:dyDescent="0.35">
      <c r="I29" s="19" t="e">
        <f>+I28/H28</f>
        <v>#REF!</v>
      </c>
    </row>
  </sheetData>
  <mergeCells count="5">
    <mergeCell ref="B6:K6"/>
    <mergeCell ref="A1:E1"/>
    <mergeCell ref="A2:C2"/>
    <mergeCell ref="D2:E2"/>
    <mergeCell ref="A3:E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FE3AC-7527-4EB7-9D0F-E12E37FACA1B}">
  <dimension ref="B9:L39"/>
  <sheetViews>
    <sheetView topLeftCell="A16" workbookViewId="0">
      <selection activeCell="A21" sqref="A21:XFD29"/>
    </sheetView>
  </sheetViews>
  <sheetFormatPr baseColWidth="10" defaultRowHeight="14.5" x14ac:dyDescent="0.35"/>
  <cols>
    <col min="2" max="2" width="18.6328125" customWidth="1"/>
    <col min="3" max="3" width="10.81640625" customWidth="1"/>
    <col min="4" max="4" width="1.36328125" hidden="1" customWidth="1"/>
    <col min="6" max="6" width="13.54296875" customWidth="1"/>
    <col min="9" max="9" width="11.54296875" bestFit="1" customWidth="1"/>
    <col min="10" max="10" width="12.7265625" customWidth="1"/>
  </cols>
  <sheetData>
    <row r="9" spans="2:12" ht="13.5" customHeight="1" thickBot="1" x14ac:dyDescent="0.4"/>
    <row r="10" spans="2:12" ht="15" thickBot="1" x14ac:dyDescent="0.4">
      <c r="B10" s="5" t="s">
        <v>20</v>
      </c>
      <c r="C10" s="6">
        <v>440</v>
      </c>
    </row>
    <row r="12" spans="2:12" ht="45" customHeight="1" x14ac:dyDescent="0.35">
      <c r="B12" s="117" t="s">
        <v>0</v>
      </c>
      <c r="C12" s="117" t="s">
        <v>1</v>
      </c>
      <c r="D12" s="1" t="s">
        <v>13</v>
      </c>
      <c r="E12" s="118" t="s">
        <v>19</v>
      </c>
      <c r="F12" s="119" t="s">
        <v>21</v>
      </c>
      <c r="G12" s="119"/>
      <c r="H12" s="119"/>
      <c r="I12" s="119"/>
      <c r="J12" s="116" t="s">
        <v>26</v>
      </c>
      <c r="K12" s="116" t="s">
        <v>27</v>
      </c>
    </row>
    <row r="13" spans="2:12" x14ac:dyDescent="0.35">
      <c r="B13" s="117"/>
      <c r="C13" s="117"/>
      <c r="D13" s="4"/>
      <c r="E13" s="118"/>
      <c r="F13" s="7" t="s">
        <v>22</v>
      </c>
      <c r="G13" s="7" t="s">
        <v>23</v>
      </c>
      <c r="H13" s="7" t="s">
        <v>24</v>
      </c>
      <c r="I13" s="8" t="s">
        <v>25</v>
      </c>
      <c r="J13" s="116"/>
      <c r="K13" s="116"/>
    </row>
    <row r="14" spans="2:12" ht="52" x14ac:dyDescent="0.35">
      <c r="B14" s="2" t="s">
        <v>2</v>
      </c>
      <c r="C14" s="3" t="s">
        <v>3</v>
      </c>
      <c r="D14" s="4" t="s">
        <v>14</v>
      </c>
      <c r="E14" s="4">
        <v>2</v>
      </c>
      <c r="F14" s="9">
        <v>199.84</v>
      </c>
      <c r="G14" s="9">
        <v>23</v>
      </c>
      <c r="H14" s="9">
        <v>20</v>
      </c>
      <c r="I14" s="9">
        <f>SUM(F14:H14)</f>
        <v>242.84</v>
      </c>
      <c r="J14" s="9">
        <f>I14*2</f>
        <v>485.68</v>
      </c>
      <c r="K14" s="9">
        <f>E14*J14</f>
        <v>971.36</v>
      </c>
      <c r="L14" s="21">
        <f>+K14/J14</f>
        <v>2</v>
      </c>
    </row>
    <row r="15" spans="2:12" ht="39" x14ac:dyDescent="0.35">
      <c r="B15" s="2" t="s">
        <v>35</v>
      </c>
      <c r="C15" s="3" t="s">
        <v>4</v>
      </c>
      <c r="D15" s="4" t="s">
        <v>15</v>
      </c>
      <c r="E15" s="4">
        <v>2</v>
      </c>
      <c r="F15" s="9">
        <v>66.575999999999993</v>
      </c>
      <c r="G15" s="9">
        <v>62.333333333333336</v>
      </c>
      <c r="H15" s="9">
        <v>22.449999993333332</v>
      </c>
      <c r="I15" s="9">
        <f t="shared" ref="I15:I19" si="0">SUM(F15:H15)</f>
        <v>151.35933332666667</v>
      </c>
      <c r="J15" s="9">
        <f t="shared" ref="J15:J19" si="1">I15*2</f>
        <v>302.71866665333334</v>
      </c>
      <c r="K15" s="9">
        <f t="shared" ref="K15:K19" si="2">E15*J15</f>
        <v>605.43733330666669</v>
      </c>
      <c r="L15" s="21">
        <f t="shared" ref="L15:L19" si="3">+K15/J15</f>
        <v>2</v>
      </c>
    </row>
    <row r="16" spans="2:12" ht="39" x14ac:dyDescent="0.35">
      <c r="B16" s="2" t="s">
        <v>5</v>
      </c>
      <c r="C16" s="3" t="s">
        <v>6</v>
      </c>
      <c r="D16" s="4"/>
      <c r="E16" s="4">
        <v>3.5</v>
      </c>
      <c r="F16" s="9">
        <v>160.60899999999998</v>
      </c>
      <c r="G16" s="9">
        <v>51</v>
      </c>
      <c r="H16" s="9">
        <v>20.5</v>
      </c>
      <c r="I16" s="9">
        <f t="shared" si="0"/>
        <v>232.10899999999998</v>
      </c>
      <c r="J16" s="9">
        <f t="shared" si="1"/>
        <v>464.21799999999996</v>
      </c>
      <c r="K16" s="9">
        <f t="shared" si="2"/>
        <v>1624.7629999999999</v>
      </c>
      <c r="L16" s="21">
        <f t="shared" si="3"/>
        <v>3.5</v>
      </c>
    </row>
    <row r="17" spans="2:12" ht="26" x14ac:dyDescent="0.35">
      <c r="B17" s="2" t="s">
        <v>7</v>
      </c>
      <c r="C17" s="3" t="s">
        <v>8</v>
      </c>
      <c r="D17" s="4" t="s">
        <v>18</v>
      </c>
      <c r="E17" s="4">
        <v>0.3</v>
      </c>
      <c r="F17" s="9">
        <v>865</v>
      </c>
      <c r="G17" s="9">
        <v>128.33333333333334</v>
      </c>
      <c r="H17" s="9">
        <v>127</v>
      </c>
      <c r="I17" s="9">
        <f t="shared" si="0"/>
        <v>1120.3333333333335</v>
      </c>
      <c r="J17" s="9">
        <f t="shared" si="1"/>
        <v>2240.666666666667</v>
      </c>
      <c r="K17" s="9">
        <f t="shared" si="2"/>
        <v>672.2</v>
      </c>
      <c r="L17" s="21">
        <f t="shared" si="3"/>
        <v>0.3</v>
      </c>
    </row>
    <row r="18" spans="2:12" ht="26" x14ac:dyDescent="0.35">
      <c r="B18" s="2" t="s">
        <v>9</v>
      </c>
      <c r="C18" s="3" t="s">
        <v>10</v>
      </c>
      <c r="D18" s="4" t="s">
        <v>16</v>
      </c>
      <c r="E18" s="4">
        <v>3</v>
      </c>
      <c r="F18" s="9">
        <v>111.72413</v>
      </c>
      <c r="G18" s="9">
        <v>3</v>
      </c>
      <c r="H18" s="9">
        <v>0.22083332999999999</v>
      </c>
      <c r="I18" s="9">
        <f t="shared" si="0"/>
        <v>114.94496333000001</v>
      </c>
      <c r="J18" s="9">
        <f t="shared" si="1"/>
        <v>229.88992666000001</v>
      </c>
      <c r="K18" s="9">
        <f t="shared" si="2"/>
        <v>689.66977998000004</v>
      </c>
      <c r="L18" s="21">
        <f t="shared" si="3"/>
        <v>3</v>
      </c>
    </row>
    <row r="19" spans="2:12" x14ac:dyDescent="0.35">
      <c r="B19" s="2" t="s">
        <v>11</v>
      </c>
      <c r="C19" s="3" t="s">
        <v>12</v>
      </c>
      <c r="D19" s="4" t="s">
        <v>17</v>
      </c>
      <c r="E19" s="4">
        <v>1</v>
      </c>
      <c r="F19" s="9">
        <v>60</v>
      </c>
      <c r="G19" s="9">
        <v>62.333333333333336</v>
      </c>
      <c r="H19" s="9">
        <v>20</v>
      </c>
      <c r="I19" s="9">
        <f t="shared" si="0"/>
        <v>142.33333333333334</v>
      </c>
      <c r="J19" s="9">
        <f t="shared" si="1"/>
        <v>284.66666666666669</v>
      </c>
      <c r="K19" s="9">
        <f t="shared" si="2"/>
        <v>284.66666666666669</v>
      </c>
      <c r="L19" s="21">
        <f t="shared" si="3"/>
        <v>1</v>
      </c>
    </row>
    <row r="20" spans="2:12" x14ac:dyDescent="0.35">
      <c r="B20" s="23"/>
      <c r="C20" s="24"/>
      <c r="D20" s="25"/>
      <c r="E20" s="25"/>
      <c r="F20" s="26"/>
      <c r="G20" s="26"/>
      <c r="H20" s="26"/>
      <c r="I20" s="26"/>
      <c r="J20" s="26"/>
      <c r="K20" s="26"/>
      <c r="L20" s="21"/>
    </row>
    <row r="37" spans="6:9" x14ac:dyDescent="0.35">
      <c r="F37" s="10">
        <f>(SUM(F14:F19)*2)</f>
        <v>2927.4982600000003</v>
      </c>
      <c r="G37" s="10">
        <f>SUM(G14:G19)*2</f>
        <v>660</v>
      </c>
      <c r="H37">
        <f>+H18*60</f>
        <v>13.249999799999999</v>
      </c>
    </row>
    <row r="38" spans="6:9" x14ac:dyDescent="0.35">
      <c r="H38" s="18">
        <f>+F37+G37</f>
        <v>3587.4982600000003</v>
      </c>
      <c r="I38">
        <v>40000000</v>
      </c>
    </row>
    <row r="39" spans="6:9" x14ac:dyDescent="0.35">
      <c r="I39" s="19">
        <f>+I38/H38</f>
        <v>11149.831191834501</v>
      </c>
    </row>
  </sheetData>
  <mergeCells count="6">
    <mergeCell ref="K12:K13"/>
    <mergeCell ref="B12:B13"/>
    <mergeCell ref="C12:C13"/>
    <mergeCell ref="E12:E13"/>
    <mergeCell ref="F12:I12"/>
    <mergeCell ref="J12:J1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9C557-62A8-4572-8891-DCDFFCD19D67}">
  <dimension ref="A2:M360"/>
  <sheetViews>
    <sheetView zoomScaleNormal="100" workbookViewId="0">
      <selection activeCell="K312" sqref="K312"/>
    </sheetView>
  </sheetViews>
  <sheetFormatPr baseColWidth="10" defaultRowHeight="12.5" x14ac:dyDescent="0.25"/>
  <cols>
    <col min="1" max="1" width="14.90625" style="11" bestFit="1" customWidth="1"/>
    <col min="2" max="2" width="36" style="11" customWidth="1"/>
    <col min="3" max="3" width="12.90625" style="11" bestFit="1" customWidth="1"/>
    <col min="4" max="4" width="1.90625" style="11" bestFit="1" customWidth="1"/>
    <col min="5" max="9" width="14.36328125" style="11" bestFit="1" customWidth="1"/>
    <col min="10" max="16384" width="10.90625" style="11"/>
  </cols>
  <sheetData>
    <row r="2" spans="1:9" x14ac:dyDescent="0.25">
      <c r="A2" s="20" t="s">
        <v>84</v>
      </c>
      <c r="B2" s="20">
        <v>1</v>
      </c>
    </row>
    <row r="5" spans="1:9" x14ac:dyDescent="0.25">
      <c r="B5" s="20"/>
      <c r="C5" s="20"/>
      <c r="D5" s="123" t="s">
        <v>51</v>
      </c>
      <c r="E5" s="123"/>
      <c r="F5" s="123"/>
      <c r="G5" s="123"/>
      <c r="H5" s="123"/>
      <c r="I5" s="123"/>
    </row>
    <row r="6" spans="1:9" x14ac:dyDescent="0.25">
      <c r="B6" s="20"/>
      <c r="C6" s="20"/>
      <c r="D6" s="20">
        <v>0</v>
      </c>
      <c r="E6" s="20">
        <f>D6+1</f>
        <v>1</v>
      </c>
      <c r="F6" s="20">
        <f>E6+1</f>
        <v>2</v>
      </c>
      <c r="G6" s="20">
        <f t="shared" ref="G6:I6" si="0">F6+1</f>
        <v>3</v>
      </c>
      <c r="H6" s="20">
        <f t="shared" si="0"/>
        <v>4</v>
      </c>
      <c r="I6" s="20">
        <f t="shared" si="0"/>
        <v>5</v>
      </c>
    </row>
    <row r="7" spans="1:9" x14ac:dyDescent="0.25">
      <c r="B7" s="124"/>
      <c r="C7" s="125"/>
      <c r="D7" s="125"/>
      <c r="E7" s="125"/>
      <c r="F7" s="125"/>
      <c r="G7" s="125"/>
      <c r="H7" s="125"/>
      <c r="I7" s="126"/>
    </row>
    <row r="8" spans="1:9" x14ac:dyDescent="0.25">
      <c r="B8" s="20" t="s">
        <v>30</v>
      </c>
      <c r="C8" s="20"/>
      <c r="D8" s="20"/>
      <c r="E8" s="124"/>
      <c r="F8" s="125"/>
      <c r="G8" s="125"/>
      <c r="H8" s="125"/>
      <c r="I8" s="126"/>
    </row>
    <row r="9" spans="1:9" x14ac:dyDescent="0.25">
      <c r="B9" s="20" t="s">
        <v>85</v>
      </c>
      <c r="C9" s="20"/>
      <c r="D9" s="20"/>
      <c r="E9" s="22">
        <v>0.03</v>
      </c>
      <c r="F9" s="22">
        <v>0.03</v>
      </c>
      <c r="G9" s="22">
        <v>0.03</v>
      </c>
      <c r="H9" s="22">
        <v>0.03</v>
      </c>
      <c r="I9" s="22">
        <v>0.03</v>
      </c>
    </row>
    <row r="12" spans="1:9" x14ac:dyDescent="0.25">
      <c r="B12" s="14" t="s">
        <v>50</v>
      </c>
    </row>
    <row r="13" spans="1:9" ht="13" thickBot="1" x14ac:dyDescent="0.3"/>
    <row r="14" spans="1:9" x14ac:dyDescent="0.25">
      <c r="B14" s="32" t="str">
        <f>+Gastos!B14</f>
        <v xml:space="preserve">Torno </v>
      </c>
      <c r="C14" s="33"/>
      <c r="D14" s="33"/>
      <c r="E14" s="33"/>
      <c r="F14" s="33"/>
      <c r="G14" s="33"/>
      <c r="H14" s="33"/>
      <c r="I14" s="34"/>
    </row>
    <row r="15" spans="1:9" ht="3" customHeight="1" x14ac:dyDescent="0.25">
      <c r="B15" s="35"/>
      <c r="C15" s="36"/>
      <c r="D15" s="36"/>
      <c r="E15" s="36"/>
      <c r="F15" s="36"/>
      <c r="G15" s="36"/>
      <c r="H15" s="36"/>
      <c r="I15" s="37"/>
    </row>
    <row r="16" spans="1:9" x14ac:dyDescent="0.25">
      <c r="B16" s="38" t="s">
        <v>33</v>
      </c>
      <c r="C16" s="36"/>
      <c r="D16" s="36"/>
      <c r="E16" s="36"/>
      <c r="F16" s="36"/>
      <c r="G16" s="36"/>
      <c r="H16" s="36"/>
      <c r="I16" s="37"/>
    </row>
    <row r="17" spans="2:9" ht="3" customHeight="1" x14ac:dyDescent="0.25">
      <c r="B17" s="35"/>
      <c r="C17" s="36"/>
      <c r="D17" s="36"/>
      <c r="E17" s="36"/>
      <c r="F17" s="36"/>
      <c r="G17" s="36"/>
      <c r="H17" s="36"/>
      <c r="I17" s="37"/>
    </row>
    <row r="18" spans="2:9" x14ac:dyDescent="0.25">
      <c r="B18" s="39" t="s">
        <v>29</v>
      </c>
      <c r="C18" s="40">
        <v>115382</v>
      </c>
      <c r="D18" s="36"/>
      <c r="E18" s="41">
        <f>+C18</f>
        <v>115382</v>
      </c>
      <c r="F18" s="41">
        <f>+E18*(1+E$9)</f>
        <v>118843.46</v>
      </c>
      <c r="G18" s="41">
        <f t="shared" ref="G18:I18" si="1">+F18*(1+F$9)</f>
        <v>122408.76380000002</v>
      </c>
      <c r="H18" s="41">
        <f t="shared" si="1"/>
        <v>126081.02671400002</v>
      </c>
      <c r="I18" s="42">
        <f t="shared" si="1"/>
        <v>129863.45751542003</v>
      </c>
    </row>
    <row r="19" spans="2:9" x14ac:dyDescent="0.25">
      <c r="B19" s="39" t="s">
        <v>67</v>
      </c>
      <c r="C19" s="36">
        <f>+Gastos!H14*2*B2</f>
        <v>40</v>
      </c>
      <c r="D19" s="36"/>
      <c r="E19" s="36">
        <f>+C19</f>
        <v>40</v>
      </c>
      <c r="F19" s="36">
        <f>+ROUND(E19*(1+F20),0)</f>
        <v>42</v>
      </c>
      <c r="G19" s="36">
        <f t="shared" ref="G19:I19" si="2">+ROUND(F19*(1+G20),0)</f>
        <v>44</v>
      </c>
      <c r="H19" s="36">
        <f t="shared" si="2"/>
        <v>46</v>
      </c>
      <c r="I19" s="37">
        <f t="shared" si="2"/>
        <v>48</v>
      </c>
    </row>
    <row r="20" spans="2:9" x14ac:dyDescent="0.25">
      <c r="B20" s="39" t="s">
        <v>31</v>
      </c>
      <c r="C20" s="36"/>
      <c r="D20" s="36"/>
      <c r="E20" s="36"/>
      <c r="F20" s="67">
        <v>0.05</v>
      </c>
      <c r="G20" s="67">
        <v>0.05</v>
      </c>
      <c r="H20" s="67">
        <v>0.05</v>
      </c>
      <c r="I20" s="70">
        <v>0.05</v>
      </c>
    </row>
    <row r="21" spans="2:9" x14ac:dyDescent="0.25">
      <c r="B21" s="43" t="s">
        <v>68</v>
      </c>
      <c r="C21" s="44"/>
      <c r="D21" s="44"/>
      <c r="E21" s="45">
        <f>+E18*E19</f>
        <v>4615280</v>
      </c>
      <c r="F21" s="45">
        <f t="shared" ref="F21:I21" si="3">+F18*F19</f>
        <v>4991425.32</v>
      </c>
      <c r="G21" s="45">
        <f t="shared" si="3"/>
        <v>5385985.6072000004</v>
      </c>
      <c r="H21" s="45">
        <f t="shared" si="3"/>
        <v>5799727.228844001</v>
      </c>
      <c r="I21" s="46">
        <f t="shared" si="3"/>
        <v>6233445.9607401611</v>
      </c>
    </row>
    <row r="22" spans="2:9" x14ac:dyDescent="0.25">
      <c r="B22" s="43"/>
      <c r="C22" s="44"/>
      <c r="D22" s="44"/>
      <c r="E22" s="45"/>
      <c r="F22" s="45"/>
      <c r="G22" s="45"/>
      <c r="H22" s="45"/>
      <c r="I22" s="46"/>
    </row>
    <row r="23" spans="2:9" x14ac:dyDescent="0.25">
      <c r="B23" s="39" t="s">
        <v>69</v>
      </c>
      <c r="C23" s="36">
        <f>Gastos!L14</f>
        <v>2</v>
      </c>
      <c r="D23" s="36"/>
      <c r="E23" s="41">
        <f>+E19*$C23</f>
        <v>80</v>
      </c>
      <c r="F23" s="41">
        <f t="shared" ref="F23:I23" si="4">+F19*$C23</f>
        <v>84</v>
      </c>
      <c r="G23" s="41">
        <f t="shared" si="4"/>
        <v>88</v>
      </c>
      <c r="H23" s="41">
        <f t="shared" si="4"/>
        <v>92</v>
      </c>
      <c r="I23" s="42">
        <f t="shared" si="4"/>
        <v>96</v>
      </c>
    </row>
    <row r="24" spans="2:9" x14ac:dyDescent="0.25">
      <c r="B24" s="39" t="s">
        <v>32</v>
      </c>
      <c r="C24" s="36"/>
      <c r="D24" s="36"/>
      <c r="E24" s="41">
        <v>440</v>
      </c>
      <c r="F24" s="41">
        <f>+E24*(1+E9)</f>
        <v>453.2</v>
      </c>
      <c r="G24" s="41">
        <f t="shared" ref="G24:I24" si="5">+F24*(1+F9)</f>
        <v>466.79599999999999</v>
      </c>
      <c r="H24" s="41">
        <f t="shared" si="5"/>
        <v>480.79988000000003</v>
      </c>
      <c r="I24" s="42">
        <f t="shared" si="5"/>
        <v>495.22387640000005</v>
      </c>
    </row>
    <row r="25" spans="2:9" x14ac:dyDescent="0.25">
      <c r="B25" s="43" t="s">
        <v>78</v>
      </c>
      <c r="C25" s="44"/>
      <c r="D25" s="44"/>
      <c r="E25" s="47">
        <f>+E23*E24</f>
        <v>35200</v>
      </c>
      <c r="F25" s="47">
        <f t="shared" ref="F25:I25" si="6">+F23*F24</f>
        <v>38068.799999999996</v>
      </c>
      <c r="G25" s="47">
        <f t="shared" si="6"/>
        <v>41078.048000000003</v>
      </c>
      <c r="H25" s="47">
        <f t="shared" si="6"/>
        <v>44233.588960000001</v>
      </c>
      <c r="I25" s="48">
        <f t="shared" si="6"/>
        <v>47541.492134400003</v>
      </c>
    </row>
    <row r="26" spans="2:9" x14ac:dyDescent="0.25">
      <c r="B26" s="43"/>
      <c r="C26" s="44"/>
      <c r="D26" s="44"/>
      <c r="E26" s="47"/>
      <c r="F26" s="47"/>
      <c r="G26" s="47"/>
      <c r="H26" s="47"/>
      <c r="I26" s="48"/>
    </row>
    <row r="27" spans="2:9" x14ac:dyDescent="0.25">
      <c r="B27" s="69" t="s">
        <v>61</v>
      </c>
      <c r="C27" s="44"/>
      <c r="D27" s="44"/>
      <c r="E27" s="47"/>
      <c r="F27" s="47"/>
      <c r="G27" s="47"/>
      <c r="H27" s="47"/>
      <c r="I27" s="48"/>
    </row>
    <row r="28" spans="2:9" s="17" customFormat="1" ht="3" customHeight="1" x14ac:dyDescent="0.25">
      <c r="B28" s="49"/>
      <c r="C28" s="50"/>
      <c r="D28" s="50"/>
      <c r="E28" s="50"/>
      <c r="F28" s="50"/>
      <c r="G28" s="50"/>
      <c r="H28" s="50"/>
      <c r="I28" s="51"/>
    </row>
    <row r="29" spans="2:9" x14ac:dyDescent="0.25">
      <c r="B29" s="39" t="s">
        <v>29</v>
      </c>
      <c r="C29" s="40">
        <f>C18</f>
        <v>115382</v>
      </c>
      <c r="D29" s="36"/>
      <c r="E29" s="41">
        <f>+C29</f>
        <v>115382</v>
      </c>
      <c r="F29" s="41">
        <f>+E29*(1+E$9)</f>
        <v>118843.46</v>
      </c>
      <c r="G29" s="41">
        <f t="shared" ref="G29:I29" si="7">+F29*(1+F$9)</f>
        <v>122408.76380000002</v>
      </c>
      <c r="H29" s="41">
        <f t="shared" si="7"/>
        <v>126081.02671400002</v>
      </c>
      <c r="I29" s="42">
        <f t="shared" si="7"/>
        <v>129863.45751542003</v>
      </c>
    </row>
    <row r="30" spans="2:9" x14ac:dyDescent="0.25">
      <c r="B30" s="39" t="s">
        <v>70</v>
      </c>
      <c r="C30" s="36">
        <f>+Gastos!F14*2*0.3*B2</f>
        <v>119.904</v>
      </c>
      <c r="D30" s="36"/>
      <c r="E30" s="36">
        <f>+C30</f>
        <v>119.904</v>
      </c>
      <c r="F30" s="36">
        <f>+ROUND(E30*(1+F31),0)</f>
        <v>126</v>
      </c>
      <c r="G30" s="36">
        <f t="shared" ref="G30:I30" si="8">+ROUND(F30*(1+G31),0)</f>
        <v>132</v>
      </c>
      <c r="H30" s="36">
        <f t="shared" si="8"/>
        <v>139</v>
      </c>
      <c r="I30" s="37">
        <f t="shared" si="8"/>
        <v>146</v>
      </c>
    </row>
    <row r="31" spans="2:9" x14ac:dyDescent="0.25">
      <c r="B31" s="39" t="s">
        <v>31</v>
      </c>
      <c r="C31" s="36"/>
      <c r="D31" s="36"/>
      <c r="E31" s="36"/>
      <c r="F31" s="67">
        <v>0.05</v>
      </c>
      <c r="G31" s="67">
        <v>0.05</v>
      </c>
      <c r="H31" s="67">
        <v>0.05</v>
      </c>
      <c r="I31" s="70">
        <v>0.05</v>
      </c>
    </row>
    <row r="32" spans="2:9" x14ac:dyDescent="0.25">
      <c r="B32" s="43" t="s">
        <v>68</v>
      </c>
      <c r="C32" s="44"/>
      <c r="D32" s="44"/>
      <c r="E32" s="45">
        <f>+E29*E30</f>
        <v>13834763.328</v>
      </c>
      <c r="F32" s="45">
        <f t="shared" ref="F32:I32" si="9">+F29*F30</f>
        <v>14974275.960000001</v>
      </c>
      <c r="G32" s="45">
        <f t="shared" si="9"/>
        <v>16157956.821600001</v>
      </c>
      <c r="H32" s="45">
        <f t="shared" si="9"/>
        <v>17525262.713246003</v>
      </c>
      <c r="I32" s="46">
        <f t="shared" si="9"/>
        <v>18960064.797251325</v>
      </c>
    </row>
    <row r="33" spans="2:13" x14ac:dyDescent="0.25">
      <c r="B33" s="43"/>
      <c r="C33" s="44"/>
      <c r="D33" s="44"/>
      <c r="E33" s="45"/>
      <c r="F33" s="45"/>
      <c r="G33" s="45"/>
      <c r="H33" s="45"/>
      <c r="I33" s="46"/>
    </row>
    <row r="34" spans="2:13" x14ac:dyDescent="0.25">
      <c r="B34" s="39" t="s">
        <v>69</v>
      </c>
      <c r="C34" s="36">
        <f>C23</f>
        <v>2</v>
      </c>
      <c r="D34" s="36"/>
      <c r="E34" s="41">
        <f>+E30*$C34</f>
        <v>239.80799999999999</v>
      </c>
      <c r="F34" s="41">
        <f>+F30*$C34</f>
        <v>252</v>
      </c>
      <c r="G34" s="41">
        <f>+G30*$C34</f>
        <v>264</v>
      </c>
      <c r="H34" s="41">
        <f>+H30*$C34</f>
        <v>278</v>
      </c>
      <c r="I34" s="42">
        <f>+I30*$C34</f>
        <v>292</v>
      </c>
    </row>
    <row r="35" spans="2:13" x14ac:dyDescent="0.25">
      <c r="B35" s="39" t="s">
        <v>32</v>
      </c>
      <c r="C35" s="36"/>
      <c r="D35" s="36"/>
      <c r="E35" s="41">
        <f>+E24</f>
        <v>440</v>
      </c>
      <c r="F35" s="41">
        <f>+F24</f>
        <v>453.2</v>
      </c>
      <c r="G35" s="41">
        <f>+G24</f>
        <v>466.79599999999999</v>
      </c>
      <c r="H35" s="41">
        <f>+H24</f>
        <v>480.79988000000003</v>
      </c>
      <c r="I35" s="42">
        <f>+I24</f>
        <v>495.22387640000005</v>
      </c>
      <c r="M35" s="11">
        <f>199.8408*2</f>
        <v>399.6816</v>
      </c>
    </row>
    <row r="36" spans="2:13" x14ac:dyDescent="0.25">
      <c r="B36" s="43" t="s">
        <v>79</v>
      </c>
      <c r="C36" s="44"/>
      <c r="D36" s="44"/>
      <c r="E36" s="47">
        <f>+E34*E35</f>
        <v>105515.51999999999</v>
      </c>
      <c r="F36" s="47">
        <f t="shared" ref="F36:I36" si="10">+F34*F35</f>
        <v>114206.39999999999</v>
      </c>
      <c r="G36" s="47">
        <f t="shared" si="10"/>
        <v>123234.144</v>
      </c>
      <c r="H36" s="47">
        <f t="shared" si="10"/>
        <v>133662.36664000002</v>
      </c>
      <c r="I36" s="48">
        <f t="shared" si="10"/>
        <v>144605.37190880001</v>
      </c>
      <c r="M36" s="11">
        <f>C30+C41</f>
        <v>399.68</v>
      </c>
    </row>
    <row r="37" spans="2:13" x14ac:dyDescent="0.25">
      <c r="B37" s="43"/>
      <c r="C37" s="44"/>
      <c r="D37" s="44"/>
      <c r="E37" s="47"/>
      <c r="F37" s="47"/>
      <c r="G37" s="47"/>
      <c r="H37" s="47"/>
      <c r="I37" s="48"/>
    </row>
    <row r="38" spans="2:13" x14ac:dyDescent="0.25">
      <c r="B38" s="69" t="s">
        <v>62</v>
      </c>
      <c r="C38" s="44"/>
      <c r="D38" s="44"/>
      <c r="E38" s="47"/>
      <c r="F38" s="47"/>
      <c r="G38" s="47"/>
      <c r="H38" s="47"/>
      <c r="I38" s="48"/>
    </row>
    <row r="39" spans="2:13" x14ac:dyDescent="0.25">
      <c r="B39" s="49"/>
      <c r="C39" s="50"/>
      <c r="D39" s="50"/>
      <c r="E39" s="50"/>
      <c r="F39" s="50"/>
      <c r="G39" s="50"/>
      <c r="H39" s="50"/>
      <c r="I39" s="51"/>
    </row>
    <row r="40" spans="2:13" x14ac:dyDescent="0.25">
      <c r="B40" s="39" t="s">
        <v>29</v>
      </c>
      <c r="C40" s="40">
        <v>0</v>
      </c>
      <c r="D40" s="36"/>
      <c r="E40" s="41">
        <f>+C40</f>
        <v>0</v>
      </c>
      <c r="F40" s="41">
        <f>+E40*(1+E$9)</f>
        <v>0</v>
      </c>
      <c r="G40" s="41">
        <f t="shared" ref="G40:I40" si="11">+F40*(1+F$9)</f>
        <v>0</v>
      </c>
      <c r="H40" s="41">
        <f t="shared" si="11"/>
        <v>0</v>
      </c>
      <c r="I40" s="42">
        <f t="shared" si="11"/>
        <v>0</v>
      </c>
    </row>
    <row r="41" spans="2:13" x14ac:dyDescent="0.25">
      <c r="B41" s="39" t="s">
        <v>71</v>
      </c>
      <c r="C41" s="36">
        <f>+Gastos!F14*2*0.7</f>
        <v>279.77600000000001</v>
      </c>
      <c r="D41" s="36"/>
      <c r="E41" s="36">
        <f>+C41</f>
        <v>279.77600000000001</v>
      </c>
      <c r="F41" s="36">
        <f>+ROUND(E41*(1+F42),0)</f>
        <v>294</v>
      </c>
      <c r="G41" s="36">
        <f t="shared" ref="G41:I41" si="12">+ROUND(F41*(1+G42),0)</f>
        <v>309</v>
      </c>
      <c r="H41" s="36">
        <f t="shared" si="12"/>
        <v>324</v>
      </c>
      <c r="I41" s="37">
        <f t="shared" si="12"/>
        <v>340</v>
      </c>
    </row>
    <row r="42" spans="2:13" x14ac:dyDescent="0.25">
      <c r="B42" s="39" t="s">
        <v>31</v>
      </c>
      <c r="C42" s="36"/>
      <c r="D42" s="36"/>
      <c r="E42" s="36"/>
      <c r="F42" s="67">
        <v>0.05</v>
      </c>
      <c r="G42" s="67">
        <v>0.05</v>
      </c>
      <c r="H42" s="67">
        <v>0.05</v>
      </c>
      <c r="I42" s="70">
        <v>0.05</v>
      </c>
    </row>
    <row r="43" spans="2:13" x14ac:dyDescent="0.25">
      <c r="B43" s="43" t="s">
        <v>68</v>
      </c>
      <c r="C43" s="44"/>
      <c r="D43" s="44"/>
      <c r="E43" s="45">
        <f>+E40*E41</f>
        <v>0</v>
      </c>
      <c r="F43" s="45">
        <f t="shared" ref="F43:I43" si="13">+F40*F41</f>
        <v>0</v>
      </c>
      <c r="G43" s="45">
        <f t="shared" si="13"/>
        <v>0</v>
      </c>
      <c r="H43" s="45">
        <f t="shared" si="13"/>
        <v>0</v>
      </c>
      <c r="I43" s="46">
        <f t="shared" si="13"/>
        <v>0</v>
      </c>
    </row>
    <row r="44" spans="2:13" x14ac:dyDescent="0.25">
      <c r="B44" s="43"/>
      <c r="C44" s="44"/>
      <c r="D44" s="44"/>
      <c r="E44" s="45"/>
      <c r="F44" s="45"/>
      <c r="G44" s="45"/>
      <c r="H44" s="45"/>
      <c r="I44" s="46"/>
    </row>
    <row r="45" spans="2:13" x14ac:dyDescent="0.25">
      <c r="B45" s="39" t="s">
        <v>69</v>
      </c>
      <c r="C45" s="36">
        <f>C34</f>
        <v>2</v>
      </c>
      <c r="D45" s="36"/>
      <c r="E45" s="41">
        <f>+E41*$C45</f>
        <v>559.55200000000002</v>
      </c>
      <c r="F45" s="41">
        <f>+F41*$C45</f>
        <v>588</v>
      </c>
      <c r="G45" s="41">
        <f>+G41*$C45</f>
        <v>618</v>
      </c>
      <c r="H45" s="41">
        <f>+H41*$C45</f>
        <v>648</v>
      </c>
      <c r="I45" s="42">
        <f>+I41*$C45</f>
        <v>680</v>
      </c>
    </row>
    <row r="46" spans="2:13" x14ac:dyDescent="0.25">
      <c r="B46" s="39" t="s">
        <v>32</v>
      </c>
      <c r="C46" s="36"/>
      <c r="D46" s="36"/>
      <c r="E46" s="41">
        <f>+E35</f>
        <v>440</v>
      </c>
      <c r="F46" s="41">
        <f>+F35</f>
        <v>453.2</v>
      </c>
      <c r="G46" s="41">
        <f>+G35</f>
        <v>466.79599999999999</v>
      </c>
      <c r="H46" s="41">
        <f>+H35</f>
        <v>480.79988000000003</v>
      </c>
      <c r="I46" s="42">
        <f>+I35</f>
        <v>495.22387640000005</v>
      </c>
    </row>
    <row r="47" spans="2:13" x14ac:dyDescent="0.25">
      <c r="B47" s="43" t="s">
        <v>79</v>
      </c>
      <c r="C47" s="44"/>
      <c r="D47" s="44"/>
      <c r="E47" s="47">
        <f>+E45*E46</f>
        <v>246202.88</v>
      </c>
      <c r="F47" s="47">
        <f t="shared" ref="F47:I47" si="14">+F45*F46</f>
        <v>266481.59999999998</v>
      </c>
      <c r="G47" s="47">
        <f t="shared" si="14"/>
        <v>288479.92800000001</v>
      </c>
      <c r="H47" s="47">
        <f t="shared" si="14"/>
        <v>311558.32224000001</v>
      </c>
      <c r="I47" s="48">
        <f t="shared" si="14"/>
        <v>336752.23595200002</v>
      </c>
    </row>
    <row r="48" spans="2:13" x14ac:dyDescent="0.25">
      <c r="B48" s="59"/>
      <c r="C48" s="36"/>
      <c r="D48" s="36"/>
      <c r="E48" s="36"/>
      <c r="F48" s="36"/>
      <c r="G48" s="36"/>
      <c r="H48" s="36"/>
      <c r="I48" s="37"/>
    </row>
    <row r="49" spans="1:10" x14ac:dyDescent="0.25">
      <c r="B49" s="38" t="s">
        <v>34</v>
      </c>
      <c r="C49" s="44"/>
      <c r="D49" s="44"/>
      <c r="E49" s="47"/>
      <c r="F49" s="47"/>
      <c r="G49" s="47"/>
      <c r="H49" s="47"/>
      <c r="I49" s="48"/>
    </row>
    <row r="50" spans="1:10" s="17" customFormat="1" ht="3" customHeight="1" x14ac:dyDescent="0.25">
      <c r="B50" s="49"/>
      <c r="C50" s="50"/>
      <c r="D50" s="50"/>
      <c r="E50" s="50"/>
      <c r="F50" s="50"/>
      <c r="G50" s="50"/>
      <c r="H50" s="50"/>
      <c r="I50" s="51"/>
    </row>
    <row r="51" spans="1:10" x14ac:dyDescent="0.25">
      <c r="B51" s="39" t="s">
        <v>29</v>
      </c>
      <c r="C51" s="40">
        <v>0</v>
      </c>
      <c r="D51" s="36"/>
      <c r="E51" s="41">
        <f>+C51</f>
        <v>0</v>
      </c>
      <c r="F51" s="41">
        <f>+E51*(1+E$9)</f>
        <v>0</v>
      </c>
      <c r="G51" s="41">
        <f>+F51*(1+F$9)</f>
        <v>0</v>
      </c>
      <c r="H51" s="41">
        <f>+G51*(1+G$9)</f>
        <v>0</v>
      </c>
      <c r="I51" s="42">
        <f>+H51*(1+H$9)</f>
        <v>0</v>
      </c>
    </row>
    <row r="52" spans="1:10" x14ac:dyDescent="0.25">
      <c r="B52" s="39" t="s">
        <v>72</v>
      </c>
      <c r="C52" s="36">
        <f>+Gastos!G14*2</f>
        <v>46</v>
      </c>
      <c r="D52" s="36"/>
      <c r="E52" s="36">
        <f>+C52</f>
        <v>46</v>
      </c>
      <c r="F52" s="36">
        <f>+ROUND(E52*(1+F53),0)</f>
        <v>48</v>
      </c>
      <c r="G52" s="36">
        <f t="shared" ref="G52:I52" si="15">+ROUND(F52*(1+G53),0)</f>
        <v>50</v>
      </c>
      <c r="H52" s="36">
        <f t="shared" si="15"/>
        <v>53</v>
      </c>
      <c r="I52" s="37">
        <f t="shared" si="15"/>
        <v>56</v>
      </c>
    </row>
    <row r="53" spans="1:10" x14ac:dyDescent="0.25">
      <c r="B53" s="39" t="s">
        <v>31</v>
      </c>
      <c r="C53" s="36"/>
      <c r="D53" s="36"/>
      <c r="E53" s="36"/>
      <c r="F53" s="67">
        <v>0.05</v>
      </c>
      <c r="G53" s="67">
        <v>0.05</v>
      </c>
      <c r="H53" s="67">
        <v>0.05</v>
      </c>
      <c r="I53" s="70">
        <v>0.05</v>
      </c>
    </row>
    <row r="54" spans="1:10" x14ac:dyDescent="0.25">
      <c r="B54" s="43" t="s">
        <v>68</v>
      </c>
      <c r="C54" s="44"/>
      <c r="D54" s="44"/>
      <c r="E54" s="45">
        <f>+E51*E52</f>
        <v>0</v>
      </c>
      <c r="F54" s="45">
        <f t="shared" ref="F54:I54" si="16">+F51*F52</f>
        <v>0</v>
      </c>
      <c r="G54" s="45">
        <f t="shared" si="16"/>
        <v>0</v>
      </c>
      <c r="H54" s="45">
        <f t="shared" si="16"/>
        <v>0</v>
      </c>
      <c r="I54" s="46">
        <f t="shared" si="16"/>
        <v>0</v>
      </c>
    </row>
    <row r="55" spans="1:10" x14ac:dyDescent="0.25">
      <c r="B55" s="43"/>
      <c r="C55" s="44"/>
      <c r="D55" s="44"/>
      <c r="E55" s="45"/>
      <c r="F55" s="45"/>
      <c r="G55" s="45"/>
      <c r="H55" s="45"/>
      <c r="I55" s="46"/>
    </row>
    <row r="56" spans="1:10" x14ac:dyDescent="0.25">
      <c r="B56" s="39" t="s">
        <v>69</v>
      </c>
      <c r="C56" s="36">
        <f>C34</f>
        <v>2</v>
      </c>
      <c r="D56" s="36"/>
      <c r="E56" s="41">
        <f>+E52*$C56</f>
        <v>92</v>
      </c>
      <c r="F56" s="41">
        <f>+F52*$C56</f>
        <v>96</v>
      </c>
      <c r="G56" s="41">
        <f>+G52*$C56</f>
        <v>100</v>
      </c>
      <c r="H56" s="41">
        <f>+H52*$C56</f>
        <v>106</v>
      </c>
      <c r="I56" s="42">
        <f>+I52*$C56</f>
        <v>112</v>
      </c>
    </row>
    <row r="57" spans="1:10" x14ac:dyDescent="0.25">
      <c r="B57" s="39" t="s">
        <v>32</v>
      </c>
      <c r="C57" s="36"/>
      <c r="D57" s="36"/>
      <c r="E57" s="41">
        <f>+E35</f>
        <v>440</v>
      </c>
      <c r="F57" s="41">
        <f>+F35</f>
        <v>453.2</v>
      </c>
      <c r="G57" s="41">
        <f>+G35</f>
        <v>466.79599999999999</v>
      </c>
      <c r="H57" s="41">
        <f>+H35</f>
        <v>480.79988000000003</v>
      </c>
      <c r="I57" s="42">
        <f>+I35</f>
        <v>495.22387640000005</v>
      </c>
    </row>
    <row r="58" spans="1:10" ht="13" thickBot="1" x14ac:dyDescent="0.3">
      <c r="B58" s="53" t="s">
        <v>80</v>
      </c>
      <c r="C58" s="54"/>
      <c r="D58" s="54"/>
      <c r="E58" s="55">
        <f>+E56*E57</f>
        <v>40480</v>
      </c>
      <c r="F58" s="55">
        <f t="shared" ref="F58:I58" si="17">+F56*F57</f>
        <v>43507.199999999997</v>
      </c>
      <c r="G58" s="55">
        <f t="shared" si="17"/>
        <v>46679.6</v>
      </c>
      <c r="H58" s="55">
        <f t="shared" si="17"/>
        <v>50964.787280000004</v>
      </c>
      <c r="I58" s="56">
        <f t="shared" si="17"/>
        <v>55465.074156800008</v>
      </c>
    </row>
    <row r="59" spans="1:10" ht="13" thickBot="1" x14ac:dyDescent="0.3">
      <c r="B59" s="13"/>
      <c r="C59" s="13"/>
      <c r="D59" s="13"/>
      <c r="E59" s="16"/>
      <c r="F59" s="16"/>
      <c r="G59" s="16"/>
      <c r="H59" s="16"/>
      <c r="I59" s="16"/>
    </row>
    <row r="60" spans="1:10" x14ac:dyDescent="0.25">
      <c r="A60" s="36"/>
      <c r="B60" s="32" t="str">
        <f>+Gastos!B15</f>
        <v>Cortadora Laser</v>
      </c>
      <c r="C60" s="33"/>
      <c r="D60" s="33"/>
      <c r="E60" s="33"/>
      <c r="F60" s="33"/>
      <c r="G60" s="33"/>
      <c r="H60" s="33"/>
      <c r="I60" s="34"/>
      <c r="J60" s="36"/>
    </row>
    <row r="61" spans="1:10" ht="3" customHeight="1" x14ac:dyDescent="0.25">
      <c r="A61" s="36"/>
      <c r="B61" s="35"/>
      <c r="C61" s="36"/>
      <c r="D61" s="36"/>
      <c r="E61" s="36"/>
      <c r="F61" s="36"/>
      <c r="G61" s="36"/>
      <c r="H61" s="36"/>
      <c r="I61" s="37"/>
      <c r="J61" s="36"/>
    </row>
    <row r="62" spans="1:10" x14ac:dyDescent="0.25">
      <c r="A62" s="36"/>
      <c r="B62" s="38" t="str">
        <f>+B60&amp;"-Externo"</f>
        <v>Cortadora Laser-Externo</v>
      </c>
      <c r="C62" s="36"/>
      <c r="D62" s="36"/>
      <c r="E62" s="36"/>
      <c r="F62" s="36"/>
      <c r="G62" s="36"/>
      <c r="H62" s="36"/>
      <c r="I62" s="37"/>
      <c r="J62" s="36"/>
    </row>
    <row r="63" spans="1:10" ht="3" customHeight="1" x14ac:dyDescent="0.25">
      <c r="A63" s="36"/>
      <c r="B63" s="35"/>
      <c r="C63" s="36"/>
      <c r="D63" s="36"/>
      <c r="E63" s="36"/>
      <c r="F63" s="36"/>
      <c r="G63" s="36"/>
      <c r="H63" s="36"/>
      <c r="I63" s="37"/>
      <c r="J63" s="36"/>
    </row>
    <row r="64" spans="1:10" x14ac:dyDescent="0.25">
      <c r="A64" s="36"/>
      <c r="B64" s="39" t="s">
        <v>29</v>
      </c>
      <c r="C64" s="40">
        <v>90000</v>
      </c>
      <c r="D64" s="36"/>
      <c r="E64" s="41">
        <f>+C64</f>
        <v>90000</v>
      </c>
      <c r="F64" s="41">
        <f>+E64*(1+E$9)</f>
        <v>92700</v>
      </c>
      <c r="G64" s="41">
        <f>+F64*(1+F$9)</f>
        <v>95481</v>
      </c>
      <c r="H64" s="41">
        <f>+G64*(1+G$9)</f>
        <v>98345.430000000008</v>
      </c>
      <c r="I64" s="42">
        <f>+H64*(1+H$9)</f>
        <v>101295.79290000001</v>
      </c>
      <c r="J64" s="36"/>
    </row>
    <row r="65" spans="1:12" x14ac:dyDescent="0.25">
      <c r="A65" s="36"/>
      <c r="B65" s="39" t="s">
        <v>67</v>
      </c>
      <c r="C65" s="40">
        <f>+Gastos!H15*2*B2</f>
        <v>44.899999986666664</v>
      </c>
      <c r="D65" s="40"/>
      <c r="E65" s="40">
        <f>+C65</f>
        <v>44.899999986666664</v>
      </c>
      <c r="F65" s="40">
        <f>+ROUND(E65*(1+F66),0)</f>
        <v>47</v>
      </c>
      <c r="G65" s="40">
        <f t="shared" ref="G65:I65" si="18">+ROUND(F65*(1+G66),0)</f>
        <v>49</v>
      </c>
      <c r="H65" s="40">
        <f t="shared" si="18"/>
        <v>51</v>
      </c>
      <c r="I65" s="57">
        <f t="shared" si="18"/>
        <v>54</v>
      </c>
      <c r="J65" s="36"/>
    </row>
    <row r="66" spans="1:12" x14ac:dyDescent="0.25">
      <c r="A66" s="36"/>
      <c r="B66" s="39" t="s">
        <v>31</v>
      </c>
      <c r="C66" s="36"/>
      <c r="D66" s="36"/>
      <c r="E66" s="36"/>
      <c r="F66" s="67">
        <v>0.05</v>
      </c>
      <c r="G66" s="67">
        <v>0.05</v>
      </c>
      <c r="H66" s="67">
        <v>0.05</v>
      </c>
      <c r="I66" s="70">
        <v>0.05</v>
      </c>
      <c r="J66" s="36"/>
    </row>
    <row r="67" spans="1:12" x14ac:dyDescent="0.25">
      <c r="A67" s="36"/>
      <c r="B67" s="43" t="s">
        <v>68</v>
      </c>
      <c r="C67" s="44"/>
      <c r="D67" s="44"/>
      <c r="E67" s="45">
        <f>+E64*E65</f>
        <v>4040999.9987999997</v>
      </c>
      <c r="F67" s="45">
        <f t="shared" ref="F67:I67" si="19">+F64*F65</f>
        <v>4356900</v>
      </c>
      <c r="G67" s="45">
        <f t="shared" si="19"/>
        <v>4678569</v>
      </c>
      <c r="H67" s="45">
        <f t="shared" si="19"/>
        <v>5015616.9300000006</v>
      </c>
      <c r="I67" s="46">
        <f t="shared" si="19"/>
        <v>5469972.8166000005</v>
      </c>
      <c r="J67" s="36"/>
    </row>
    <row r="68" spans="1:12" x14ac:dyDescent="0.25">
      <c r="A68" s="36"/>
      <c r="B68" s="43"/>
      <c r="C68" s="44"/>
      <c r="D68" s="44"/>
      <c r="E68" s="45"/>
      <c r="F68" s="45"/>
      <c r="G68" s="45"/>
      <c r="H68" s="45"/>
      <c r="I68" s="46"/>
      <c r="J68" s="36"/>
    </row>
    <row r="69" spans="1:12" x14ac:dyDescent="0.25">
      <c r="A69" s="36"/>
      <c r="B69" s="39" t="s">
        <v>69</v>
      </c>
      <c r="C69" s="36">
        <f>Gastos!L15</f>
        <v>2</v>
      </c>
      <c r="D69" s="36"/>
      <c r="E69" s="41">
        <f>+E65*$C69</f>
        <v>89.799999973333328</v>
      </c>
      <c r="F69" s="41">
        <f>+F65*$C69</f>
        <v>94</v>
      </c>
      <c r="G69" s="41">
        <f>+G65*$C69</f>
        <v>98</v>
      </c>
      <c r="H69" s="41">
        <f>+H65*$C69</f>
        <v>102</v>
      </c>
      <c r="I69" s="42">
        <f>+I65*$C69</f>
        <v>108</v>
      </c>
      <c r="J69" s="36"/>
    </row>
    <row r="70" spans="1:12" x14ac:dyDescent="0.25">
      <c r="A70" s="36"/>
      <c r="B70" s="39" t="s">
        <v>32</v>
      </c>
      <c r="C70" s="36"/>
      <c r="D70" s="36"/>
      <c r="E70" s="41">
        <f>+E57</f>
        <v>440</v>
      </c>
      <c r="F70" s="41">
        <f t="shared" ref="F70:I70" si="20">+F57</f>
        <v>453.2</v>
      </c>
      <c r="G70" s="41">
        <f t="shared" si="20"/>
        <v>466.79599999999999</v>
      </c>
      <c r="H70" s="41">
        <f t="shared" si="20"/>
        <v>480.79988000000003</v>
      </c>
      <c r="I70" s="42">
        <f t="shared" si="20"/>
        <v>495.22387640000005</v>
      </c>
      <c r="J70" s="36"/>
    </row>
    <row r="71" spans="1:12" x14ac:dyDescent="0.25">
      <c r="A71" s="36"/>
      <c r="B71" s="43" t="s">
        <v>78</v>
      </c>
      <c r="C71" s="44"/>
      <c r="D71" s="44"/>
      <c r="E71" s="47">
        <f>+E69*E70</f>
        <v>39511.999988266667</v>
      </c>
      <c r="F71" s="47">
        <f t="shared" ref="F71:I71" si="21">+F69*F70</f>
        <v>42600.799999999996</v>
      </c>
      <c r="G71" s="47">
        <f t="shared" si="21"/>
        <v>45746.008000000002</v>
      </c>
      <c r="H71" s="47">
        <f t="shared" si="21"/>
        <v>49041.587760000002</v>
      </c>
      <c r="I71" s="48">
        <f t="shared" si="21"/>
        <v>53484.178651200004</v>
      </c>
      <c r="J71" s="36"/>
    </row>
    <row r="72" spans="1:12" x14ac:dyDescent="0.25">
      <c r="A72" s="36"/>
      <c r="B72" s="43"/>
      <c r="C72" s="44"/>
      <c r="D72" s="44"/>
      <c r="E72" s="47"/>
      <c r="F72" s="47"/>
      <c r="G72" s="47"/>
      <c r="H72" s="47"/>
      <c r="I72" s="48"/>
      <c r="J72" s="36"/>
    </row>
    <row r="73" spans="1:12" x14ac:dyDescent="0.25">
      <c r="A73" s="36"/>
      <c r="B73" s="69" t="str">
        <f>+B60&amp;"-Interno -cobro"</f>
        <v>Cortadora Laser-Interno -cobro</v>
      </c>
      <c r="C73" s="44"/>
      <c r="D73" s="44"/>
      <c r="E73" s="47"/>
      <c r="F73" s="47"/>
      <c r="G73" s="47"/>
      <c r="H73" s="47"/>
      <c r="I73" s="48"/>
      <c r="J73" s="36"/>
    </row>
    <row r="74" spans="1:12" s="17" customFormat="1" ht="3" customHeight="1" x14ac:dyDescent="0.25">
      <c r="A74" s="68"/>
      <c r="B74" s="49"/>
      <c r="C74" s="50"/>
      <c r="D74" s="50"/>
      <c r="E74" s="50"/>
      <c r="F74" s="50"/>
      <c r="G74" s="50"/>
      <c r="H74" s="50"/>
      <c r="I74" s="51"/>
      <c r="J74" s="68"/>
    </row>
    <row r="75" spans="1:12" x14ac:dyDescent="0.25">
      <c r="A75" s="36"/>
      <c r="B75" s="39" t="s">
        <v>29</v>
      </c>
      <c r="C75" s="40">
        <f>C64</f>
        <v>90000</v>
      </c>
      <c r="D75" s="36"/>
      <c r="E75" s="41">
        <f>+C75</f>
        <v>90000</v>
      </c>
      <c r="F75" s="41">
        <f>+E75*(1+E$9)</f>
        <v>92700</v>
      </c>
      <c r="G75" s="41">
        <f>+F75*(1+F$9)</f>
        <v>95481</v>
      </c>
      <c r="H75" s="41">
        <f>+G75*(1+G$9)</f>
        <v>98345.430000000008</v>
      </c>
      <c r="I75" s="42">
        <f>+H75*(1+H$9)</f>
        <v>101295.79290000001</v>
      </c>
      <c r="J75" s="36"/>
    </row>
    <row r="76" spans="1:12" x14ac:dyDescent="0.25">
      <c r="A76" s="36"/>
      <c r="B76" s="39" t="s">
        <v>70</v>
      </c>
      <c r="C76" s="36">
        <f>+Gastos!F15*2*0.3*B2</f>
        <v>39.945599999999992</v>
      </c>
      <c r="D76" s="36"/>
      <c r="E76" s="52">
        <f>+C76</f>
        <v>39.945599999999992</v>
      </c>
      <c r="F76" s="36">
        <f>+ROUND(E76*(1+F77),0)</f>
        <v>42</v>
      </c>
      <c r="G76" s="36">
        <f t="shared" ref="G76:I76" si="22">+ROUND(F76*(1+G77),0)</f>
        <v>44</v>
      </c>
      <c r="H76" s="36">
        <f t="shared" si="22"/>
        <v>46</v>
      </c>
      <c r="I76" s="37">
        <f t="shared" si="22"/>
        <v>48</v>
      </c>
      <c r="J76" s="36"/>
      <c r="L76" s="11">
        <f>66.576*2</f>
        <v>133.15199999999999</v>
      </c>
    </row>
    <row r="77" spans="1:12" x14ac:dyDescent="0.25">
      <c r="A77" s="36"/>
      <c r="B77" s="39" t="s">
        <v>31</v>
      </c>
      <c r="C77" s="36"/>
      <c r="D77" s="36"/>
      <c r="E77" s="36"/>
      <c r="F77" s="67">
        <v>0.05</v>
      </c>
      <c r="G77" s="67">
        <v>0.05</v>
      </c>
      <c r="H77" s="67">
        <v>0.05</v>
      </c>
      <c r="I77" s="70">
        <v>0.05</v>
      </c>
      <c r="J77" s="36"/>
      <c r="L77" s="11">
        <f>SUM(C76+C87)</f>
        <v>133.15199999999999</v>
      </c>
    </row>
    <row r="78" spans="1:12" x14ac:dyDescent="0.25">
      <c r="A78" s="36"/>
      <c r="B78" s="43" t="s">
        <v>68</v>
      </c>
      <c r="C78" s="44"/>
      <c r="D78" s="44"/>
      <c r="E78" s="45">
        <f>+E75*E76</f>
        <v>3595103.9999999991</v>
      </c>
      <c r="F78" s="45">
        <f t="shared" ref="F78:I78" si="23">+F75*F76</f>
        <v>3893400</v>
      </c>
      <c r="G78" s="45">
        <f t="shared" si="23"/>
        <v>4201164</v>
      </c>
      <c r="H78" s="45">
        <f t="shared" si="23"/>
        <v>4523889.78</v>
      </c>
      <c r="I78" s="46">
        <f t="shared" si="23"/>
        <v>4862198.0592000009</v>
      </c>
      <c r="J78" s="36"/>
    </row>
    <row r="79" spans="1:12" x14ac:dyDescent="0.25">
      <c r="A79" s="36"/>
      <c r="B79" s="43"/>
      <c r="C79" s="44"/>
      <c r="D79" s="44"/>
      <c r="E79" s="45"/>
      <c r="F79" s="45"/>
      <c r="G79" s="45"/>
      <c r="H79" s="45"/>
      <c r="I79" s="46"/>
      <c r="J79" s="36"/>
    </row>
    <row r="80" spans="1:12" x14ac:dyDescent="0.25">
      <c r="A80" s="36"/>
      <c r="B80" s="39" t="s">
        <v>69</v>
      </c>
      <c r="C80" s="36">
        <f>C69</f>
        <v>2</v>
      </c>
      <c r="D80" s="36"/>
      <c r="E80" s="41">
        <f>+E76*$C80</f>
        <v>79.891199999999984</v>
      </c>
      <c r="F80" s="41">
        <f>+F76*$C80</f>
        <v>84</v>
      </c>
      <c r="G80" s="41">
        <f>+G76*$C80</f>
        <v>88</v>
      </c>
      <c r="H80" s="41">
        <f>+H76*$C80</f>
        <v>92</v>
      </c>
      <c r="I80" s="42">
        <f>+I76*$C80</f>
        <v>96</v>
      </c>
      <c r="J80" s="36"/>
    </row>
    <row r="81" spans="1:10" x14ac:dyDescent="0.25">
      <c r="A81" s="36"/>
      <c r="B81" s="39" t="s">
        <v>32</v>
      </c>
      <c r="C81" s="36"/>
      <c r="D81" s="36"/>
      <c r="E81" s="41">
        <f>+E70</f>
        <v>440</v>
      </c>
      <c r="F81" s="41">
        <f t="shared" ref="F81:I81" si="24">+F70</f>
        <v>453.2</v>
      </c>
      <c r="G81" s="41">
        <f t="shared" si="24"/>
        <v>466.79599999999999</v>
      </c>
      <c r="H81" s="41">
        <f t="shared" si="24"/>
        <v>480.79988000000003</v>
      </c>
      <c r="I81" s="42">
        <f t="shared" si="24"/>
        <v>495.22387640000005</v>
      </c>
      <c r="J81" s="36"/>
    </row>
    <row r="82" spans="1:10" x14ac:dyDescent="0.25">
      <c r="A82" s="36"/>
      <c r="B82" s="43" t="s">
        <v>81</v>
      </c>
      <c r="C82" s="44"/>
      <c r="D82" s="44"/>
      <c r="E82" s="47">
        <f>+E80*E81</f>
        <v>35152.12799999999</v>
      </c>
      <c r="F82" s="47">
        <f t="shared" ref="F82:I82" si="25">+F80*F81</f>
        <v>38068.799999999996</v>
      </c>
      <c r="G82" s="47">
        <f t="shared" si="25"/>
        <v>41078.048000000003</v>
      </c>
      <c r="H82" s="47">
        <f t="shared" si="25"/>
        <v>44233.588960000001</v>
      </c>
      <c r="I82" s="48">
        <f t="shared" si="25"/>
        <v>47541.492134400003</v>
      </c>
      <c r="J82" s="36"/>
    </row>
    <row r="83" spans="1:10" x14ac:dyDescent="0.25">
      <c r="A83" s="36"/>
      <c r="B83" s="43"/>
      <c r="C83" s="44"/>
      <c r="D83" s="44"/>
      <c r="E83" s="47"/>
      <c r="F83" s="47"/>
      <c r="G83" s="47"/>
      <c r="H83" s="47"/>
      <c r="I83" s="48"/>
      <c r="J83" s="36"/>
    </row>
    <row r="84" spans="1:10" x14ac:dyDescent="0.25">
      <c r="B84" s="69" t="str">
        <f>+B60&amp;"-Interno- no cobro"</f>
        <v>Cortadora Laser-Interno- no cobro</v>
      </c>
      <c r="C84" s="44"/>
      <c r="D84" s="44"/>
      <c r="E84" s="47"/>
      <c r="F84" s="47"/>
      <c r="G84" s="47"/>
      <c r="H84" s="47"/>
      <c r="I84" s="48"/>
    </row>
    <row r="85" spans="1:10" x14ac:dyDescent="0.25">
      <c r="B85" s="49"/>
      <c r="C85" s="50"/>
      <c r="D85" s="50"/>
      <c r="E85" s="50"/>
      <c r="F85" s="50"/>
      <c r="G85" s="50"/>
      <c r="H85" s="50"/>
      <c r="I85" s="51"/>
    </row>
    <row r="86" spans="1:10" x14ac:dyDescent="0.25">
      <c r="B86" s="39" t="s">
        <v>29</v>
      </c>
      <c r="C86" s="40">
        <v>0</v>
      </c>
      <c r="D86" s="36"/>
      <c r="E86" s="41">
        <f>+C86</f>
        <v>0</v>
      </c>
      <c r="F86" s="41">
        <f>+E86*(1+E$9)</f>
        <v>0</v>
      </c>
      <c r="G86" s="41">
        <f>+F86*(1+F$9)</f>
        <v>0</v>
      </c>
      <c r="H86" s="41">
        <f>+G86*(1+G$9)</f>
        <v>0</v>
      </c>
      <c r="I86" s="42">
        <f>+H86*(1+H$9)</f>
        <v>0</v>
      </c>
    </row>
    <row r="87" spans="1:10" x14ac:dyDescent="0.25">
      <c r="B87" s="39" t="s">
        <v>71</v>
      </c>
      <c r="C87" s="36">
        <f>+Gastos!F15*2*0.7</f>
        <v>93.206399999999988</v>
      </c>
      <c r="D87" s="36"/>
      <c r="E87" s="52">
        <f>+C87</f>
        <v>93.206399999999988</v>
      </c>
      <c r="F87" s="36">
        <f>+ROUND(E87*(1+F88),0)</f>
        <v>98</v>
      </c>
      <c r="G87" s="36">
        <f t="shared" ref="G87:I87" si="26">+ROUND(F87*(1+G88),0)</f>
        <v>103</v>
      </c>
      <c r="H87" s="36">
        <f t="shared" si="26"/>
        <v>108</v>
      </c>
      <c r="I87" s="37">
        <f t="shared" si="26"/>
        <v>113</v>
      </c>
    </row>
    <row r="88" spans="1:10" x14ac:dyDescent="0.25">
      <c r="B88" s="39" t="s">
        <v>31</v>
      </c>
      <c r="C88" s="36"/>
      <c r="D88" s="36"/>
      <c r="E88" s="36"/>
      <c r="F88" s="67">
        <v>0.05</v>
      </c>
      <c r="G88" s="67">
        <v>0.05</v>
      </c>
      <c r="H88" s="67">
        <v>0.05</v>
      </c>
      <c r="I88" s="70">
        <v>0.05</v>
      </c>
    </row>
    <row r="89" spans="1:10" x14ac:dyDescent="0.25">
      <c r="B89" s="43" t="s">
        <v>68</v>
      </c>
      <c r="C89" s="44"/>
      <c r="D89" s="44"/>
      <c r="E89" s="45">
        <f>+E86*E87</f>
        <v>0</v>
      </c>
      <c r="F89" s="45">
        <f t="shared" ref="F89:I89" si="27">+F86*F87</f>
        <v>0</v>
      </c>
      <c r="G89" s="45">
        <f t="shared" si="27"/>
        <v>0</v>
      </c>
      <c r="H89" s="45">
        <f t="shared" si="27"/>
        <v>0</v>
      </c>
      <c r="I89" s="46">
        <f t="shared" si="27"/>
        <v>0</v>
      </c>
    </row>
    <row r="90" spans="1:10" x14ac:dyDescent="0.25">
      <c r="B90" s="43"/>
      <c r="C90" s="44"/>
      <c r="D90" s="44"/>
      <c r="E90" s="45"/>
      <c r="F90" s="45"/>
      <c r="G90" s="45"/>
      <c r="H90" s="45"/>
      <c r="I90" s="46"/>
    </row>
    <row r="91" spans="1:10" x14ac:dyDescent="0.25">
      <c r="B91" s="39" t="s">
        <v>69</v>
      </c>
      <c r="C91" s="36">
        <f>C80</f>
        <v>2</v>
      </c>
      <c r="D91" s="36"/>
      <c r="E91" s="41">
        <f>+E87*$C91</f>
        <v>186.41279999999998</v>
      </c>
      <c r="F91" s="41">
        <f>+F87*$C91</f>
        <v>196</v>
      </c>
      <c r="G91" s="41">
        <f>+G87*$C91</f>
        <v>206</v>
      </c>
      <c r="H91" s="41">
        <f>+H87*$C91</f>
        <v>216</v>
      </c>
      <c r="I91" s="42">
        <f>+I87*$C91</f>
        <v>226</v>
      </c>
    </row>
    <row r="92" spans="1:10" x14ac:dyDescent="0.25">
      <c r="B92" s="39" t="s">
        <v>32</v>
      </c>
      <c r="C92" s="36"/>
      <c r="D92" s="36"/>
      <c r="E92" s="41">
        <f>+E81</f>
        <v>440</v>
      </c>
      <c r="F92" s="41">
        <f t="shared" ref="F92:I92" si="28">+F81</f>
        <v>453.2</v>
      </c>
      <c r="G92" s="41">
        <f t="shared" si="28"/>
        <v>466.79599999999999</v>
      </c>
      <c r="H92" s="41">
        <f t="shared" si="28"/>
        <v>480.79988000000003</v>
      </c>
      <c r="I92" s="42">
        <f t="shared" si="28"/>
        <v>495.22387640000005</v>
      </c>
    </row>
    <row r="93" spans="1:10" x14ac:dyDescent="0.25">
      <c r="B93" s="43" t="s">
        <v>81</v>
      </c>
      <c r="C93" s="44"/>
      <c r="D93" s="44"/>
      <c r="E93" s="47">
        <f>+E91*E92</f>
        <v>82021.631999999983</v>
      </c>
      <c r="F93" s="47">
        <f t="shared" ref="F93:I93" si="29">+F91*F92</f>
        <v>88827.199999999997</v>
      </c>
      <c r="G93" s="47">
        <f t="shared" si="29"/>
        <v>96159.975999999995</v>
      </c>
      <c r="H93" s="47">
        <f t="shared" si="29"/>
        <v>103852.77408</v>
      </c>
      <c r="I93" s="48">
        <f t="shared" si="29"/>
        <v>111920.59606640002</v>
      </c>
    </row>
    <row r="94" spans="1:10" x14ac:dyDescent="0.25">
      <c r="B94" s="59"/>
      <c r="C94" s="36"/>
      <c r="D94" s="36"/>
      <c r="E94" s="36"/>
      <c r="F94" s="36"/>
      <c r="G94" s="36"/>
      <c r="H94" s="36"/>
      <c r="I94" s="37"/>
    </row>
    <row r="95" spans="1:10" x14ac:dyDescent="0.25">
      <c r="A95" s="36"/>
      <c r="B95" s="38" t="str">
        <f>+B60&amp;"-Cursos"</f>
        <v>Cortadora Laser-Cursos</v>
      </c>
      <c r="C95" s="44"/>
      <c r="D95" s="44"/>
      <c r="E95" s="47"/>
      <c r="F95" s="47"/>
      <c r="G95" s="47"/>
      <c r="H95" s="47"/>
      <c r="I95" s="48"/>
      <c r="J95" s="36"/>
    </row>
    <row r="96" spans="1:10" s="17" customFormat="1" ht="3" customHeight="1" x14ac:dyDescent="0.25">
      <c r="A96" s="68"/>
      <c r="B96" s="49"/>
      <c r="C96" s="50"/>
      <c r="D96" s="50"/>
      <c r="E96" s="50"/>
      <c r="F96" s="50"/>
      <c r="G96" s="50"/>
      <c r="H96" s="50"/>
      <c r="I96" s="51"/>
      <c r="J96" s="68"/>
    </row>
    <row r="97" spans="1:10" x14ac:dyDescent="0.25">
      <c r="A97" s="36"/>
      <c r="B97" s="39" t="s">
        <v>29</v>
      </c>
      <c r="C97" s="40">
        <v>0</v>
      </c>
      <c r="D97" s="36"/>
      <c r="E97" s="41">
        <f>+C97</f>
        <v>0</v>
      </c>
      <c r="F97" s="41">
        <f>+E97*(1+E$9)</f>
        <v>0</v>
      </c>
      <c r="G97" s="41">
        <f>+F97*(1+F$9)</f>
        <v>0</v>
      </c>
      <c r="H97" s="41">
        <f>+G97*(1+G$9)</f>
        <v>0</v>
      </c>
      <c r="I97" s="42">
        <f>+H97*(1+H$9)</f>
        <v>0</v>
      </c>
      <c r="J97" s="36"/>
    </row>
    <row r="98" spans="1:10" x14ac:dyDescent="0.25">
      <c r="A98" s="36"/>
      <c r="B98" s="39" t="s">
        <v>72</v>
      </c>
      <c r="C98" s="40">
        <f>+Gastos!G15*2</f>
        <v>124.66666666666667</v>
      </c>
      <c r="D98" s="40"/>
      <c r="E98" s="40">
        <f>+C98</f>
        <v>124.66666666666667</v>
      </c>
      <c r="F98" s="40">
        <f>+ROUND(E98*(1+F99),0)</f>
        <v>131</v>
      </c>
      <c r="G98" s="40">
        <f t="shared" ref="G98:I98" si="30">+ROUND(F98*(1+G99),0)</f>
        <v>138</v>
      </c>
      <c r="H98" s="40">
        <f t="shared" si="30"/>
        <v>145</v>
      </c>
      <c r="I98" s="57">
        <f t="shared" si="30"/>
        <v>152</v>
      </c>
      <c r="J98" s="36"/>
    </row>
    <row r="99" spans="1:10" x14ac:dyDescent="0.25">
      <c r="A99" s="36"/>
      <c r="B99" s="39" t="s">
        <v>31</v>
      </c>
      <c r="C99" s="36"/>
      <c r="D99" s="36"/>
      <c r="E99" s="36"/>
      <c r="F99" s="67">
        <v>0.05</v>
      </c>
      <c r="G99" s="67">
        <v>0.05</v>
      </c>
      <c r="H99" s="67">
        <v>0.05</v>
      </c>
      <c r="I99" s="70">
        <v>0.05</v>
      </c>
      <c r="J99" s="36"/>
    </row>
    <row r="100" spans="1:10" x14ac:dyDescent="0.25">
      <c r="A100" s="36"/>
      <c r="B100" s="43" t="s">
        <v>68</v>
      </c>
      <c r="C100" s="44"/>
      <c r="D100" s="44"/>
      <c r="E100" s="45">
        <f>+E97*E98</f>
        <v>0</v>
      </c>
      <c r="F100" s="45">
        <f t="shared" ref="F100:I100" si="31">+F97*F98</f>
        <v>0</v>
      </c>
      <c r="G100" s="45">
        <f t="shared" si="31"/>
        <v>0</v>
      </c>
      <c r="H100" s="45">
        <f t="shared" si="31"/>
        <v>0</v>
      </c>
      <c r="I100" s="46">
        <f t="shared" si="31"/>
        <v>0</v>
      </c>
      <c r="J100" s="36"/>
    </row>
    <row r="101" spans="1:10" x14ac:dyDescent="0.25">
      <c r="A101" s="36"/>
      <c r="B101" s="43"/>
      <c r="C101" s="44"/>
      <c r="D101" s="44"/>
      <c r="E101" s="45"/>
      <c r="F101" s="45"/>
      <c r="G101" s="45"/>
      <c r="H101" s="45"/>
      <c r="I101" s="46"/>
      <c r="J101" s="36"/>
    </row>
    <row r="102" spans="1:10" x14ac:dyDescent="0.25">
      <c r="A102" s="36"/>
      <c r="B102" s="39" t="s">
        <v>69</v>
      </c>
      <c r="C102" s="36">
        <f>C80</f>
        <v>2</v>
      </c>
      <c r="D102" s="36"/>
      <c r="E102" s="41">
        <f>+E98*$C102</f>
        <v>249.33333333333334</v>
      </c>
      <c r="F102" s="41">
        <f>+F98*$C102</f>
        <v>262</v>
      </c>
      <c r="G102" s="41">
        <f>+G98*$C102</f>
        <v>276</v>
      </c>
      <c r="H102" s="41">
        <f>+H98*$C102</f>
        <v>290</v>
      </c>
      <c r="I102" s="42">
        <f>+I98*$C102</f>
        <v>304</v>
      </c>
      <c r="J102" s="36"/>
    </row>
    <row r="103" spans="1:10" x14ac:dyDescent="0.25">
      <c r="A103" s="36"/>
      <c r="B103" s="39" t="s">
        <v>32</v>
      </c>
      <c r="C103" s="36"/>
      <c r="D103" s="36"/>
      <c r="E103" s="41">
        <f>+E81</f>
        <v>440</v>
      </c>
      <c r="F103" s="41">
        <f>+F81</f>
        <v>453.2</v>
      </c>
      <c r="G103" s="41">
        <f>+G81</f>
        <v>466.79599999999999</v>
      </c>
      <c r="H103" s="41">
        <f>+H81</f>
        <v>480.79988000000003</v>
      </c>
      <c r="I103" s="42">
        <f>+I81</f>
        <v>495.22387640000005</v>
      </c>
      <c r="J103" s="36"/>
    </row>
    <row r="104" spans="1:10" ht="13" thickBot="1" x14ac:dyDescent="0.3">
      <c r="A104" s="36"/>
      <c r="B104" s="53" t="s">
        <v>80</v>
      </c>
      <c r="C104" s="54"/>
      <c r="D104" s="54"/>
      <c r="E104" s="55">
        <f>+E102*E103</f>
        <v>109706.66666666667</v>
      </c>
      <c r="F104" s="55">
        <f t="shared" ref="F104:I104" si="32">+F102*F103</f>
        <v>118738.4</v>
      </c>
      <c r="G104" s="55">
        <f t="shared" si="32"/>
        <v>128835.696</v>
      </c>
      <c r="H104" s="55">
        <f t="shared" si="32"/>
        <v>139431.96520000001</v>
      </c>
      <c r="I104" s="56">
        <f t="shared" si="32"/>
        <v>150548.05842560003</v>
      </c>
      <c r="J104" s="36"/>
    </row>
    <row r="105" spans="1:10" ht="13" thickBot="1" x14ac:dyDescent="0.3">
      <c r="A105" s="36"/>
      <c r="B105" s="36"/>
      <c r="C105" s="36"/>
      <c r="D105" s="36"/>
      <c r="E105" s="36"/>
      <c r="F105" s="36"/>
      <c r="G105" s="36"/>
      <c r="H105" s="36"/>
      <c r="I105" s="36"/>
      <c r="J105" s="36"/>
    </row>
    <row r="106" spans="1:10" x14ac:dyDescent="0.25">
      <c r="A106" s="36"/>
      <c r="B106" s="32" t="str">
        <f>+Gastos!B16</f>
        <v>CNC</v>
      </c>
      <c r="C106" s="33"/>
      <c r="D106" s="33"/>
      <c r="E106" s="33"/>
      <c r="F106" s="33"/>
      <c r="G106" s="33"/>
      <c r="H106" s="33"/>
      <c r="I106" s="34"/>
    </row>
    <row r="107" spans="1:10" ht="3" customHeight="1" x14ac:dyDescent="0.25">
      <c r="A107" s="36"/>
      <c r="B107" s="35"/>
      <c r="C107" s="36"/>
      <c r="D107" s="36"/>
      <c r="E107" s="36"/>
      <c r="F107" s="36"/>
      <c r="G107" s="36"/>
      <c r="H107" s="36"/>
      <c r="I107" s="37"/>
    </row>
    <row r="108" spans="1:10" x14ac:dyDescent="0.25">
      <c r="A108" s="36"/>
      <c r="B108" s="38" t="str">
        <f>+B106&amp;"-Externo"</f>
        <v>CNC-Externo</v>
      </c>
      <c r="C108" s="36"/>
      <c r="D108" s="36"/>
      <c r="E108" s="36"/>
      <c r="F108" s="36"/>
      <c r="G108" s="36"/>
      <c r="H108" s="36"/>
      <c r="I108" s="37"/>
    </row>
    <row r="109" spans="1:10" ht="3" customHeight="1" x14ac:dyDescent="0.25">
      <c r="A109" s="36"/>
      <c r="B109" s="35"/>
      <c r="C109" s="36"/>
      <c r="D109" s="36"/>
      <c r="E109" s="36"/>
      <c r="F109" s="36"/>
      <c r="G109" s="36"/>
      <c r="H109" s="36"/>
      <c r="I109" s="37"/>
    </row>
    <row r="110" spans="1:10" x14ac:dyDescent="0.25">
      <c r="A110" s="36"/>
      <c r="B110" s="39" t="s">
        <v>29</v>
      </c>
      <c r="C110" s="40">
        <v>260922</v>
      </c>
      <c r="D110" s="36"/>
      <c r="E110" s="41">
        <f>+C110</f>
        <v>260922</v>
      </c>
      <c r="F110" s="41">
        <f>+E110*(1+E$9)</f>
        <v>268749.66000000003</v>
      </c>
      <c r="G110" s="41">
        <f>+F110*(1+F$9)</f>
        <v>276812.14980000001</v>
      </c>
      <c r="H110" s="41">
        <f>+G110*(1+G$9)</f>
        <v>285116.51429399999</v>
      </c>
      <c r="I110" s="42">
        <f>+H110*(1+H$9)</f>
        <v>293670.00972282002</v>
      </c>
    </row>
    <row r="111" spans="1:10" x14ac:dyDescent="0.25">
      <c r="A111" s="36"/>
      <c r="B111" s="39" t="s">
        <v>67</v>
      </c>
      <c r="C111" s="36">
        <f>Gastos!H16*2*$B$2</f>
        <v>41</v>
      </c>
      <c r="D111" s="36"/>
      <c r="E111" s="36">
        <f>+C111</f>
        <v>41</v>
      </c>
      <c r="F111" s="36">
        <f>+ROUND(E111*(1+F112),0)</f>
        <v>43</v>
      </c>
      <c r="G111" s="36">
        <f t="shared" ref="G111:I111" si="33">+ROUND(F111*(1+G112),0)</f>
        <v>45</v>
      </c>
      <c r="H111" s="36">
        <f t="shared" si="33"/>
        <v>47</v>
      </c>
      <c r="I111" s="37">
        <f t="shared" si="33"/>
        <v>49</v>
      </c>
    </row>
    <row r="112" spans="1:10" x14ac:dyDescent="0.25">
      <c r="A112" s="36"/>
      <c r="B112" s="39" t="s">
        <v>31</v>
      </c>
      <c r="C112" s="36"/>
      <c r="D112" s="36"/>
      <c r="E112" s="36"/>
      <c r="F112" s="67">
        <v>0.05</v>
      </c>
      <c r="G112" s="67">
        <v>0.05</v>
      </c>
      <c r="H112" s="67">
        <v>0.05</v>
      </c>
      <c r="I112" s="70">
        <v>0.05</v>
      </c>
    </row>
    <row r="113" spans="1:12" x14ac:dyDescent="0.25">
      <c r="A113" s="36"/>
      <c r="B113" s="43" t="s">
        <v>68</v>
      </c>
      <c r="C113" s="44"/>
      <c r="D113" s="44"/>
      <c r="E113" s="45">
        <f>+E110*E111</f>
        <v>10697802</v>
      </c>
      <c r="F113" s="45">
        <f t="shared" ref="F113:I113" si="34">+F110*F111</f>
        <v>11556235.380000001</v>
      </c>
      <c r="G113" s="45">
        <f t="shared" si="34"/>
        <v>12456546.741</v>
      </c>
      <c r="H113" s="45">
        <f t="shared" si="34"/>
        <v>13400476.171817999</v>
      </c>
      <c r="I113" s="46">
        <f t="shared" si="34"/>
        <v>14389830.47641818</v>
      </c>
    </row>
    <row r="114" spans="1:12" x14ac:dyDescent="0.25">
      <c r="A114" s="36"/>
      <c r="B114" s="43"/>
      <c r="C114" s="44"/>
      <c r="D114" s="44"/>
      <c r="E114" s="45"/>
      <c r="F114" s="45"/>
      <c r="G114" s="45"/>
      <c r="H114" s="45"/>
      <c r="I114" s="46"/>
    </row>
    <row r="115" spans="1:12" x14ac:dyDescent="0.25">
      <c r="A115" s="36"/>
      <c r="B115" s="39" t="s">
        <v>69</v>
      </c>
      <c r="C115" s="36">
        <f>Gastos!L16</f>
        <v>3.5</v>
      </c>
      <c r="D115" s="36"/>
      <c r="E115" s="41">
        <f>+E111*$C115</f>
        <v>143.5</v>
      </c>
      <c r="F115" s="41">
        <f>+F111*$C115</f>
        <v>150.5</v>
      </c>
      <c r="G115" s="41">
        <f>+G111*$C115</f>
        <v>157.5</v>
      </c>
      <c r="H115" s="41">
        <f>+H111*$C115</f>
        <v>164.5</v>
      </c>
      <c r="I115" s="42">
        <f>+I111*$C115</f>
        <v>171.5</v>
      </c>
    </row>
    <row r="116" spans="1:12" x14ac:dyDescent="0.25">
      <c r="A116" s="36"/>
      <c r="B116" s="39" t="s">
        <v>32</v>
      </c>
      <c r="C116" s="36"/>
      <c r="D116" s="36"/>
      <c r="E116" s="41">
        <f>+E103</f>
        <v>440</v>
      </c>
      <c r="F116" s="41">
        <f t="shared" ref="F116:I116" si="35">+F103</f>
        <v>453.2</v>
      </c>
      <c r="G116" s="41">
        <f t="shared" si="35"/>
        <v>466.79599999999999</v>
      </c>
      <c r="H116" s="41">
        <f t="shared" si="35"/>
        <v>480.79988000000003</v>
      </c>
      <c r="I116" s="42">
        <f t="shared" si="35"/>
        <v>495.22387640000005</v>
      </c>
    </row>
    <row r="117" spans="1:12" x14ac:dyDescent="0.25">
      <c r="A117" s="36"/>
      <c r="B117" s="43" t="s">
        <v>78</v>
      </c>
      <c r="C117" s="44"/>
      <c r="D117" s="44"/>
      <c r="E117" s="47">
        <f>+E115*E116</f>
        <v>63140</v>
      </c>
      <c r="F117" s="47">
        <f t="shared" ref="F117:I117" si="36">+F115*F116</f>
        <v>68206.599999999991</v>
      </c>
      <c r="G117" s="47">
        <f t="shared" si="36"/>
        <v>73520.37</v>
      </c>
      <c r="H117" s="47">
        <f t="shared" si="36"/>
        <v>79091.580260000002</v>
      </c>
      <c r="I117" s="48">
        <f t="shared" si="36"/>
        <v>84930.894802600014</v>
      </c>
    </row>
    <row r="118" spans="1:12" x14ac:dyDescent="0.25">
      <c r="A118" s="36"/>
      <c r="B118" s="43"/>
      <c r="C118" s="44"/>
      <c r="D118" s="44"/>
      <c r="E118" s="47"/>
      <c r="F118" s="47"/>
      <c r="G118" s="47"/>
      <c r="H118" s="47"/>
      <c r="I118" s="48"/>
    </row>
    <row r="119" spans="1:12" x14ac:dyDescent="0.25">
      <c r="A119" s="36"/>
      <c r="B119" s="69" t="str">
        <f>+B106&amp;"-Interno-cobro"</f>
        <v>CNC-Interno-cobro</v>
      </c>
      <c r="C119" s="44"/>
      <c r="D119" s="44"/>
      <c r="E119" s="47"/>
      <c r="F119" s="47"/>
      <c r="G119" s="47"/>
      <c r="H119" s="47"/>
      <c r="I119" s="48"/>
    </row>
    <row r="120" spans="1:12" s="17" customFormat="1" ht="3" customHeight="1" x14ac:dyDescent="0.25">
      <c r="A120" s="68"/>
      <c r="B120" s="49"/>
      <c r="C120" s="50"/>
      <c r="D120" s="50"/>
      <c r="E120" s="50"/>
      <c r="F120" s="50"/>
      <c r="G120" s="50"/>
      <c r="H120" s="50"/>
      <c r="I120" s="51"/>
    </row>
    <row r="121" spans="1:12" x14ac:dyDescent="0.25">
      <c r="A121" s="36"/>
      <c r="B121" s="39" t="s">
        <v>29</v>
      </c>
      <c r="C121" s="40">
        <f>C110</f>
        <v>260922</v>
      </c>
      <c r="D121" s="36"/>
      <c r="E121" s="41">
        <f>+C121</f>
        <v>260922</v>
      </c>
      <c r="F121" s="41">
        <f>+E121*(1+E$9)</f>
        <v>268749.66000000003</v>
      </c>
      <c r="G121" s="41">
        <f>+F121*(1+F$9)</f>
        <v>276812.14980000001</v>
      </c>
      <c r="H121" s="41">
        <f>+G121*(1+G$9)</f>
        <v>285116.51429399999</v>
      </c>
      <c r="I121" s="42">
        <f>+H121*(1+H$9)</f>
        <v>293670.00972282002</v>
      </c>
    </row>
    <row r="122" spans="1:12" x14ac:dyDescent="0.25">
      <c r="A122" s="36"/>
      <c r="B122" s="39" t="s">
        <v>70</v>
      </c>
      <c r="C122" s="36">
        <f>+Gastos!F16*2*0.3*B2</f>
        <v>96.36539999999998</v>
      </c>
      <c r="D122" s="36"/>
      <c r="E122" s="52">
        <f>+C122</f>
        <v>96.36539999999998</v>
      </c>
      <c r="F122" s="36">
        <f>+ROUND(E122*(1+F123),0)</f>
        <v>101</v>
      </c>
      <c r="G122" s="36">
        <f t="shared" ref="G122:I122" si="37">+ROUND(F122*(1+G123),0)</f>
        <v>106</v>
      </c>
      <c r="H122" s="36">
        <f t="shared" si="37"/>
        <v>111</v>
      </c>
      <c r="I122" s="37">
        <f t="shared" si="37"/>
        <v>117</v>
      </c>
    </row>
    <row r="123" spans="1:12" x14ac:dyDescent="0.25">
      <c r="A123" s="36"/>
      <c r="B123" s="39" t="s">
        <v>31</v>
      </c>
      <c r="C123" s="36"/>
      <c r="D123" s="36"/>
      <c r="E123" s="36"/>
      <c r="F123" s="67">
        <v>0.05</v>
      </c>
      <c r="G123" s="67">
        <v>0.05</v>
      </c>
      <c r="H123" s="67">
        <v>0.05</v>
      </c>
      <c r="I123" s="70">
        <v>0.05</v>
      </c>
    </row>
    <row r="124" spans="1:12" x14ac:dyDescent="0.25">
      <c r="A124" s="36"/>
      <c r="B124" s="43" t="s">
        <v>68</v>
      </c>
      <c r="C124" s="44"/>
      <c r="D124" s="44"/>
      <c r="E124" s="45">
        <f>+E121*E122</f>
        <v>25143852.898799993</v>
      </c>
      <c r="F124" s="45">
        <f t="shared" ref="F124:I124" si="38">+F121*F122</f>
        <v>27143715.660000004</v>
      </c>
      <c r="G124" s="45">
        <f t="shared" si="38"/>
        <v>29342087.878800001</v>
      </c>
      <c r="H124" s="45">
        <f t="shared" si="38"/>
        <v>31647933.086633999</v>
      </c>
      <c r="I124" s="46">
        <f t="shared" si="38"/>
        <v>34359391.137569942</v>
      </c>
      <c r="L124" s="11">
        <f>C122+C133</f>
        <v>321.21799999999996</v>
      </c>
    </row>
    <row r="125" spans="1:12" x14ac:dyDescent="0.25">
      <c r="A125" s="36"/>
      <c r="B125" s="43"/>
      <c r="C125" s="44"/>
      <c r="D125" s="44"/>
      <c r="E125" s="45"/>
      <c r="F125" s="45"/>
      <c r="G125" s="45"/>
      <c r="H125" s="45"/>
      <c r="I125" s="46"/>
      <c r="L125" s="11">
        <f>Gastos!F16*2</f>
        <v>321.21799999999996</v>
      </c>
    </row>
    <row r="126" spans="1:12" x14ac:dyDescent="0.25">
      <c r="A126" s="36"/>
      <c r="B126" s="39" t="s">
        <v>69</v>
      </c>
      <c r="C126" s="36">
        <f>C115</f>
        <v>3.5</v>
      </c>
      <c r="D126" s="36"/>
      <c r="E126" s="41">
        <f>+E122*$C126</f>
        <v>337.27889999999991</v>
      </c>
      <c r="F126" s="41">
        <f>+F122*$C126</f>
        <v>353.5</v>
      </c>
      <c r="G126" s="41">
        <f>+G122*$C126</f>
        <v>371</v>
      </c>
      <c r="H126" s="41">
        <f>+H122*$C126</f>
        <v>388.5</v>
      </c>
      <c r="I126" s="42">
        <f>+I122*$C126</f>
        <v>409.5</v>
      </c>
    </row>
    <row r="127" spans="1:12" x14ac:dyDescent="0.25">
      <c r="A127" s="36"/>
      <c r="B127" s="39" t="s">
        <v>32</v>
      </c>
      <c r="C127" s="36"/>
      <c r="D127" s="36"/>
      <c r="E127" s="41">
        <f>+E116</f>
        <v>440</v>
      </c>
      <c r="F127" s="41">
        <f t="shared" ref="F127:I127" si="39">+F116</f>
        <v>453.2</v>
      </c>
      <c r="G127" s="41">
        <f t="shared" si="39"/>
        <v>466.79599999999999</v>
      </c>
      <c r="H127" s="41">
        <f t="shared" si="39"/>
        <v>480.79988000000003</v>
      </c>
      <c r="I127" s="42">
        <f t="shared" si="39"/>
        <v>495.22387640000005</v>
      </c>
    </row>
    <row r="128" spans="1:12" x14ac:dyDescent="0.25">
      <c r="A128" s="36"/>
      <c r="B128" s="43" t="s">
        <v>81</v>
      </c>
      <c r="C128" s="44"/>
      <c r="D128" s="44"/>
      <c r="E128" s="47">
        <f>+E126*E127</f>
        <v>148402.71599999996</v>
      </c>
      <c r="F128" s="47">
        <f t="shared" ref="F128:I128" si="40">+F126*F127</f>
        <v>160206.19999999998</v>
      </c>
      <c r="G128" s="47">
        <f t="shared" si="40"/>
        <v>173181.31599999999</v>
      </c>
      <c r="H128" s="47">
        <f t="shared" si="40"/>
        <v>186790.75338000001</v>
      </c>
      <c r="I128" s="48">
        <f t="shared" si="40"/>
        <v>202794.17738580002</v>
      </c>
    </row>
    <row r="129" spans="1:9" x14ac:dyDescent="0.25">
      <c r="A129" s="36"/>
      <c r="B129" s="43"/>
      <c r="C129" s="44"/>
      <c r="D129" s="44"/>
      <c r="E129" s="47"/>
      <c r="F129" s="47"/>
      <c r="G129" s="47"/>
      <c r="H129" s="47"/>
      <c r="I129" s="48"/>
    </row>
    <row r="130" spans="1:9" x14ac:dyDescent="0.25">
      <c r="B130" s="69" t="str">
        <f>+B106&amp;"-Interno- no cobro"</f>
        <v>CNC-Interno- no cobro</v>
      </c>
      <c r="C130" s="44"/>
      <c r="D130" s="44"/>
      <c r="E130" s="47"/>
      <c r="F130" s="47"/>
      <c r="G130" s="47"/>
      <c r="H130" s="47"/>
      <c r="I130" s="48"/>
    </row>
    <row r="131" spans="1:9" ht="4" customHeight="1" x14ac:dyDescent="0.25">
      <c r="B131" s="49"/>
      <c r="C131" s="50"/>
      <c r="D131" s="50"/>
      <c r="E131" s="50"/>
      <c r="F131" s="50"/>
      <c r="G131" s="50"/>
      <c r="H131" s="50"/>
      <c r="I131" s="51"/>
    </row>
    <row r="132" spans="1:9" x14ac:dyDescent="0.25">
      <c r="B132" s="39" t="s">
        <v>29</v>
      </c>
      <c r="C132" s="40">
        <v>0</v>
      </c>
      <c r="D132" s="36"/>
      <c r="E132" s="41">
        <f>+C132</f>
        <v>0</v>
      </c>
      <c r="F132" s="41">
        <f>+E132*(1+E$9)</f>
        <v>0</v>
      </c>
      <c r="G132" s="41">
        <f>+F132*(1+F$9)</f>
        <v>0</v>
      </c>
      <c r="H132" s="41">
        <f>+G132*(1+G$9)</f>
        <v>0</v>
      </c>
      <c r="I132" s="42">
        <f>+H132*(1+H$9)</f>
        <v>0</v>
      </c>
    </row>
    <row r="133" spans="1:9" x14ac:dyDescent="0.25">
      <c r="B133" s="39" t="s">
        <v>71</v>
      </c>
      <c r="C133" s="36">
        <f>+Gastos!F16*2*0.7</f>
        <v>224.85259999999997</v>
      </c>
      <c r="D133" s="36"/>
      <c r="E133" s="52">
        <f>+C133</f>
        <v>224.85259999999997</v>
      </c>
      <c r="F133" s="36">
        <f>+ROUND(E133*(1+F134),0)</f>
        <v>236</v>
      </c>
      <c r="G133" s="36">
        <f t="shared" ref="G133:I133" si="41">+ROUND(F133*(1+G134),0)</f>
        <v>248</v>
      </c>
      <c r="H133" s="36">
        <f t="shared" si="41"/>
        <v>260</v>
      </c>
      <c r="I133" s="37">
        <f t="shared" si="41"/>
        <v>273</v>
      </c>
    </row>
    <row r="134" spans="1:9" x14ac:dyDescent="0.25">
      <c r="B134" s="39" t="s">
        <v>31</v>
      </c>
      <c r="C134" s="36"/>
      <c r="D134" s="36"/>
      <c r="E134" s="36"/>
      <c r="F134" s="67">
        <v>0.05</v>
      </c>
      <c r="G134" s="67">
        <v>0.05</v>
      </c>
      <c r="H134" s="67">
        <v>0.05</v>
      </c>
      <c r="I134" s="70">
        <v>0.05</v>
      </c>
    </row>
    <row r="135" spans="1:9" x14ac:dyDescent="0.25">
      <c r="B135" s="43" t="s">
        <v>68</v>
      </c>
      <c r="C135" s="44"/>
      <c r="D135" s="44"/>
      <c r="E135" s="45">
        <f>+E132*E133</f>
        <v>0</v>
      </c>
      <c r="F135" s="45">
        <f t="shared" ref="F135:I135" si="42">+F132*F133</f>
        <v>0</v>
      </c>
      <c r="G135" s="45">
        <f t="shared" si="42"/>
        <v>0</v>
      </c>
      <c r="H135" s="45">
        <f t="shared" si="42"/>
        <v>0</v>
      </c>
      <c r="I135" s="46">
        <f t="shared" si="42"/>
        <v>0</v>
      </c>
    </row>
    <row r="136" spans="1:9" x14ac:dyDescent="0.25">
      <c r="B136" s="43"/>
      <c r="C136" s="44"/>
      <c r="D136" s="44"/>
      <c r="E136" s="45"/>
      <c r="F136" s="45"/>
      <c r="G136" s="45"/>
      <c r="H136" s="45"/>
      <c r="I136" s="46"/>
    </row>
    <row r="137" spans="1:9" x14ac:dyDescent="0.25">
      <c r="B137" s="39" t="s">
        <v>69</v>
      </c>
      <c r="C137" s="36">
        <f>C126</f>
        <v>3.5</v>
      </c>
      <c r="D137" s="36"/>
      <c r="E137" s="41">
        <f>+E133*$C137</f>
        <v>786.9840999999999</v>
      </c>
      <c r="F137" s="41">
        <f>+F133*$C137</f>
        <v>826</v>
      </c>
      <c r="G137" s="41">
        <f>+G133*$C137</f>
        <v>868</v>
      </c>
      <c r="H137" s="41">
        <f>+H133*$C137</f>
        <v>910</v>
      </c>
      <c r="I137" s="42">
        <f>+I133*$C137</f>
        <v>955.5</v>
      </c>
    </row>
    <row r="138" spans="1:9" x14ac:dyDescent="0.25">
      <c r="B138" s="39" t="s">
        <v>32</v>
      </c>
      <c r="C138" s="36"/>
      <c r="D138" s="36"/>
      <c r="E138" s="41">
        <f>+E127</f>
        <v>440</v>
      </c>
      <c r="F138" s="41">
        <f t="shared" ref="F138:I138" si="43">+F127</f>
        <v>453.2</v>
      </c>
      <c r="G138" s="41">
        <f t="shared" si="43"/>
        <v>466.79599999999999</v>
      </c>
      <c r="H138" s="41">
        <f t="shared" si="43"/>
        <v>480.79988000000003</v>
      </c>
      <c r="I138" s="42">
        <f t="shared" si="43"/>
        <v>495.22387640000005</v>
      </c>
    </row>
    <row r="139" spans="1:9" x14ac:dyDescent="0.25">
      <c r="B139" s="43" t="s">
        <v>81</v>
      </c>
      <c r="C139" s="44"/>
      <c r="D139" s="44"/>
      <c r="E139" s="47">
        <f>+E137*E138</f>
        <v>346273.00399999996</v>
      </c>
      <c r="F139" s="47">
        <f t="shared" ref="F139:I139" si="44">+F137*F138</f>
        <v>374343.2</v>
      </c>
      <c r="G139" s="47">
        <f t="shared" si="44"/>
        <v>405178.92800000001</v>
      </c>
      <c r="H139" s="47">
        <f t="shared" si="44"/>
        <v>437527.89080000005</v>
      </c>
      <c r="I139" s="48">
        <f t="shared" si="44"/>
        <v>473186.41390020004</v>
      </c>
    </row>
    <row r="140" spans="1:9" x14ac:dyDescent="0.25">
      <c r="B140" s="59"/>
      <c r="C140" s="36"/>
      <c r="D140" s="36"/>
      <c r="E140" s="36"/>
      <c r="F140" s="36"/>
      <c r="G140" s="36"/>
      <c r="H140" s="36"/>
      <c r="I140" s="37"/>
    </row>
    <row r="141" spans="1:9" x14ac:dyDescent="0.25">
      <c r="A141" s="36"/>
      <c r="B141" s="38" t="str">
        <f>+B106&amp;"-Cursos"</f>
        <v>CNC-Cursos</v>
      </c>
      <c r="C141" s="44"/>
      <c r="D141" s="44"/>
      <c r="E141" s="47"/>
      <c r="F141" s="47"/>
      <c r="G141" s="47"/>
      <c r="H141" s="47"/>
      <c r="I141" s="48"/>
    </row>
    <row r="142" spans="1:9" s="17" customFormat="1" ht="3" customHeight="1" x14ac:dyDescent="0.25">
      <c r="A142" s="68"/>
      <c r="B142" s="49"/>
      <c r="C142" s="50"/>
      <c r="D142" s="50"/>
      <c r="E142" s="50"/>
      <c r="F142" s="50"/>
      <c r="G142" s="50"/>
      <c r="H142" s="50"/>
      <c r="I142" s="51"/>
    </row>
    <row r="143" spans="1:9" x14ac:dyDescent="0.25">
      <c r="A143" s="36"/>
      <c r="B143" s="39" t="s">
        <v>29</v>
      </c>
      <c r="C143" s="40">
        <v>0</v>
      </c>
      <c r="D143" s="36"/>
      <c r="E143" s="41">
        <f>+C143</f>
        <v>0</v>
      </c>
      <c r="F143" s="41">
        <f>+E143*(1+E$9)</f>
        <v>0</v>
      </c>
      <c r="G143" s="41">
        <f>+F143*(1+F$9)</f>
        <v>0</v>
      </c>
      <c r="H143" s="41">
        <f>+G143*(1+G$9)</f>
        <v>0</v>
      </c>
      <c r="I143" s="42">
        <f>+H143*(1+H$9)</f>
        <v>0</v>
      </c>
    </row>
    <row r="144" spans="1:9" x14ac:dyDescent="0.25">
      <c r="A144" s="36"/>
      <c r="B144" s="39" t="s">
        <v>72</v>
      </c>
      <c r="C144" s="36">
        <f>+Gastos!G16*2</f>
        <v>102</v>
      </c>
      <c r="D144" s="36"/>
      <c r="E144" s="36">
        <f>+C144</f>
        <v>102</v>
      </c>
      <c r="F144" s="36">
        <f>+ROUND(E144*(1+F145),0)</f>
        <v>107</v>
      </c>
      <c r="G144" s="36">
        <f t="shared" ref="G144:I144" si="45">+ROUND(F144*(1+G145),0)</f>
        <v>112</v>
      </c>
      <c r="H144" s="36">
        <f t="shared" si="45"/>
        <v>118</v>
      </c>
      <c r="I144" s="37">
        <f t="shared" si="45"/>
        <v>124</v>
      </c>
    </row>
    <row r="145" spans="1:9" x14ac:dyDescent="0.25">
      <c r="A145" s="36"/>
      <c r="B145" s="39" t="s">
        <v>31</v>
      </c>
      <c r="C145" s="36"/>
      <c r="D145" s="36"/>
      <c r="E145" s="36"/>
      <c r="F145" s="67">
        <v>0.05</v>
      </c>
      <c r="G145" s="67">
        <v>0.05</v>
      </c>
      <c r="H145" s="67">
        <v>0.05</v>
      </c>
      <c r="I145" s="70">
        <v>0.05</v>
      </c>
    </row>
    <row r="146" spans="1:9" x14ac:dyDescent="0.25">
      <c r="A146" s="36"/>
      <c r="B146" s="43" t="s">
        <v>68</v>
      </c>
      <c r="C146" s="44"/>
      <c r="D146" s="44"/>
      <c r="E146" s="45">
        <f>+E143*E144</f>
        <v>0</v>
      </c>
      <c r="F146" s="45">
        <f t="shared" ref="F146:I146" si="46">+F143*F144</f>
        <v>0</v>
      </c>
      <c r="G146" s="45">
        <f t="shared" si="46"/>
        <v>0</v>
      </c>
      <c r="H146" s="45">
        <f t="shared" si="46"/>
        <v>0</v>
      </c>
      <c r="I146" s="46">
        <f t="shared" si="46"/>
        <v>0</v>
      </c>
    </row>
    <row r="147" spans="1:9" x14ac:dyDescent="0.25">
      <c r="A147" s="36"/>
      <c r="B147" s="43"/>
      <c r="C147" s="44"/>
      <c r="D147" s="44"/>
      <c r="E147" s="45"/>
      <c r="F147" s="45"/>
      <c r="G147" s="45"/>
      <c r="H147" s="45"/>
      <c r="I147" s="46"/>
    </row>
    <row r="148" spans="1:9" x14ac:dyDescent="0.25">
      <c r="A148" s="36"/>
      <c r="B148" s="39" t="s">
        <v>69</v>
      </c>
      <c r="C148" s="36">
        <f>+C126</f>
        <v>3.5</v>
      </c>
      <c r="D148" s="36"/>
      <c r="E148" s="41">
        <f>+E144*$C148</f>
        <v>357</v>
      </c>
      <c r="F148" s="41">
        <f>+F144*$C148</f>
        <v>374.5</v>
      </c>
      <c r="G148" s="41">
        <f>+G144*$C148</f>
        <v>392</v>
      </c>
      <c r="H148" s="41">
        <f>+H144*$C148</f>
        <v>413</v>
      </c>
      <c r="I148" s="42">
        <f>+I144*$C148</f>
        <v>434</v>
      </c>
    </row>
    <row r="149" spans="1:9" x14ac:dyDescent="0.25">
      <c r="A149" s="36"/>
      <c r="B149" s="39" t="s">
        <v>32</v>
      </c>
      <c r="C149" s="36"/>
      <c r="D149" s="36"/>
      <c r="E149" s="41">
        <f>+E127</f>
        <v>440</v>
      </c>
      <c r="F149" s="41">
        <f>+F127</f>
        <v>453.2</v>
      </c>
      <c r="G149" s="41">
        <f>+G127</f>
        <v>466.79599999999999</v>
      </c>
      <c r="H149" s="41">
        <f>+H127</f>
        <v>480.79988000000003</v>
      </c>
      <c r="I149" s="42">
        <f>+I127</f>
        <v>495.22387640000005</v>
      </c>
    </row>
    <row r="150" spans="1:9" ht="13" thickBot="1" x14ac:dyDescent="0.3">
      <c r="A150" s="36"/>
      <c r="B150" s="53" t="s">
        <v>80</v>
      </c>
      <c r="C150" s="54"/>
      <c r="D150" s="54"/>
      <c r="E150" s="55">
        <f>+E148*E149</f>
        <v>157080</v>
      </c>
      <c r="F150" s="55">
        <f t="shared" ref="F150:I150" si="47">+F148*F149</f>
        <v>169723.4</v>
      </c>
      <c r="G150" s="55">
        <f t="shared" si="47"/>
        <v>182984.03200000001</v>
      </c>
      <c r="H150" s="55">
        <f t="shared" si="47"/>
        <v>198570.35044000001</v>
      </c>
      <c r="I150" s="56">
        <f t="shared" si="47"/>
        <v>214927.16235760003</v>
      </c>
    </row>
    <row r="151" spans="1:9" ht="13" thickBot="1" x14ac:dyDescent="0.3">
      <c r="A151" s="36"/>
      <c r="B151" s="36"/>
      <c r="C151" s="36"/>
      <c r="D151" s="36"/>
      <c r="E151" s="36"/>
      <c r="F151" s="36"/>
      <c r="G151" s="36"/>
      <c r="H151" s="36"/>
      <c r="I151" s="36"/>
    </row>
    <row r="152" spans="1:9" x14ac:dyDescent="0.25">
      <c r="A152" s="36"/>
      <c r="B152" s="32" t="str">
        <f>+Gastos!B17</f>
        <v>3D</v>
      </c>
      <c r="C152" s="33"/>
      <c r="D152" s="33"/>
      <c r="E152" s="33"/>
      <c r="F152" s="33"/>
      <c r="G152" s="33"/>
      <c r="H152" s="33"/>
      <c r="I152" s="34"/>
    </row>
    <row r="153" spans="1:9" ht="3" customHeight="1" x14ac:dyDescent="0.25">
      <c r="A153" s="36"/>
      <c r="B153" s="35"/>
      <c r="C153" s="36"/>
      <c r="D153" s="36"/>
      <c r="E153" s="36"/>
      <c r="F153" s="36"/>
      <c r="G153" s="36"/>
      <c r="H153" s="36"/>
      <c r="I153" s="37"/>
    </row>
    <row r="154" spans="1:9" x14ac:dyDescent="0.25">
      <c r="A154" s="36"/>
      <c r="B154" s="38" t="str">
        <f>+B152&amp;"-Externo"</f>
        <v>3D-Externo</v>
      </c>
      <c r="C154" s="36"/>
      <c r="D154" s="36"/>
      <c r="E154" s="36"/>
      <c r="F154" s="36"/>
      <c r="G154" s="36"/>
      <c r="H154" s="36"/>
      <c r="I154" s="37"/>
    </row>
    <row r="155" spans="1:9" ht="3" customHeight="1" x14ac:dyDescent="0.25">
      <c r="A155" s="36"/>
      <c r="B155" s="35"/>
      <c r="C155" s="36"/>
      <c r="D155" s="36"/>
      <c r="E155" s="36"/>
      <c r="F155" s="36"/>
      <c r="G155" s="36"/>
      <c r="H155" s="36"/>
      <c r="I155" s="37"/>
    </row>
    <row r="156" spans="1:9" x14ac:dyDescent="0.25">
      <c r="A156" s="36"/>
      <c r="B156" s="39" t="s">
        <v>29</v>
      </c>
      <c r="C156" s="40">
        <v>15000</v>
      </c>
      <c r="D156" s="36"/>
      <c r="E156" s="41">
        <f>+C156</f>
        <v>15000</v>
      </c>
      <c r="F156" s="41">
        <f>+E156*(1+E$9)</f>
        <v>15450</v>
      </c>
      <c r="G156" s="41">
        <f>+F156*(1+F$9)</f>
        <v>15913.5</v>
      </c>
      <c r="H156" s="41">
        <f>+G156*(1+G$9)</f>
        <v>16390.904999999999</v>
      </c>
      <c r="I156" s="42">
        <f>+H156*(1+H$9)</f>
        <v>16882.632149999998</v>
      </c>
    </row>
    <row r="157" spans="1:9" x14ac:dyDescent="0.25">
      <c r="A157" s="36"/>
      <c r="B157" s="39" t="s">
        <v>67</v>
      </c>
      <c r="C157" s="36">
        <f>Gastos!H17*2*$B$2</f>
        <v>254</v>
      </c>
      <c r="D157" s="36"/>
      <c r="E157" s="36">
        <f>+C157</f>
        <v>254</v>
      </c>
      <c r="F157" s="36">
        <f>+ROUND(E157*(1+F158),0)</f>
        <v>267</v>
      </c>
      <c r="G157" s="36">
        <f t="shared" ref="G157:I157" si="48">+ROUND(F157*(1+G158),0)</f>
        <v>280</v>
      </c>
      <c r="H157" s="36">
        <f t="shared" si="48"/>
        <v>294</v>
      </c>
      <c r="I157" s="37">
        <f t="shared" si="48"/>
        <v>309</v>
      </c>
    </row>
    <row r="158" spans="1:9" x14ac:dyDescent="0.25">
      <c r="A158" s="36"/>
      <c r="B158" s="39" t="s">
        <v>31</v>
      </c>
      <c r="C158" s="36"/>
      <c r="D158" s="36"/>
      <c r="E158" s="36"/>
      <c r="F158" s="67">
        <v>0.05</v>
      </c>
      <c r="G158" s="67">
        <v>0.05</v>
      </c>
      <c r="H158" s="67">
        <v>0.05</v>
      </c>
      <c r="I158" s="70">
        <v>0.05</v>
      </c>
    </row>
    <row r="159" spans="1:9" x14ac:dyDescent="0.25">
      <c r="A159" s="36"/>
      <c r="B159" s="43" t="s">
        <v>68</v>
      </c>
      <c r="C159" s="44"/>
      <c r="D159" s="44"/>
      <c r="E159" s="45">
        <f>+E156*E157</f>
        <v>3810000</v>
      </c>
      <c r="F159" s="45">
        <f t="shared" ref="F159:I159" si="49">+F156*F157</f>
        <v>4125150</v>
      </c>
      <c r="G159" s="45">
        <f t="shared" si="49"/>
        <v>4455780</v>
      </c>
      <c r="H159" s="45">
        <f t="shared" si="49"/>
        <v>4818926.0699999994</v>
      </c>
      <c r="I159" s="46">
        <f t="shared" si="49"/>
        <v>5216733.3343499992</v>
      </c>
    </row>
    <row r="160" spans="1:9" x14ac:dyDescent="0.25">
      <c r="A160" s="36"/>
      <c r="B160" s="43"/>
      <c r="C160" s="44"/>
      <c r="D160" s="44"/>
      <c r="E160" s="45"/>
      <c r="F160" s="45"/>
      <c r="G160" s="45"/>
      <c r="H160" s="45"/>
      <c r="I160" s="46"/>
    </row>
    <row r="161" spans="1:12" x14ac:dyDescent="0.25">
      <c r="A161" s="36"/>
      <c r="B161" s="39" t="s">
        <v>69</v>
      </c>
      <c r="C161" s="36">
        <f>+Gastos!L17</f>
        <v>0.3</v>
      </c>
      <c r="D161" s="36"/>
      <c r="E161" s="41">
        <f>+E157*$C161</f>
        <v>76.2</v>
      </c>
      <c r="F161" s="41">
        <f>+F157*$C161</f>
        <v>80.099999999999994</v>
      </c>
      <c r="G161" s="41">
        <f>+G157*$C161</f>
        <v>84</v>
      </c>
      <c r="H161" s="41">
        <f>+H157*$C161</f>
        <v>88.2</v>
      </c>
      <c r="I161" s="42">
        <f>+I157*$C161</f>
        <v>92.7</v>
      </c>
    </row>
    <row r="162" spans="1:12" x14ac:dyDescent="0.25">
      <c r="A162" s="36"/>
      <c r="B162" s="39" t="s">
        <v>32</v>
      </c>
      <c r="C162" s="36"/>
      <c r="D162" s="36"/>
      <c r="E162" s="41">
        <f>+E149</f>
        <v>440</v>
      </c>
      <c r="F162" s="41">
        <f t="shared" ref="F162:I162" si="50">+F149</f>
        <v>453.2</v>
      </c>
      <c r="G162" s="41">
        <f t="shared" si="50"/>
        <v>466.79599999999999</v>
      </c>
      <c r="H162" s="41">
        <f t="shared" si="50"/>
        <v>480.79988000000003</v>
      </c>
      <c r="I162" s="42">
        <f t="shared" si="50"/>
        <v>495.22387640000005</v>
      </c>
    </row>
    <row r="163" spans="1:12" x14ac:dyDescent="0.25">
      <c r="A163" s="36"/>
      <c r="B163" s="43" t="s">
        <v>78</v>
      </c>
      <c r="C163" s="44"/>
      <c r="D163" s="44"/>
      <c r="E163" s="47">
        <f>+E161*E162</f>
        <v>33528</v>
      </c>
      <c r="F163" s="47">
        <f t="shared" ref="F163:I163" si="51">+F161*F162</f>
        <v>36301.32</v>
      </c>
      <c r="G163" s="47">
        <f t="shared" si="51"/>
        <v>39210.864000000001</v>
      </c>
      <c r="H163" s="47">
        <f t="shared" si="51"/>
        <v>42406.549416000002</v>
      </c>
      <c r="I163" s="48">
        <f t="shared" si="51"/>
        <v>45907.253342280004</v>
      </c>
    </row>
    <row r="164" spans="1:12" x14ac:dyDescent="0.25">
      <c r="A164" s="36"/>
      <c r="B164" s="43"/>
      <c r="C164" s="44"/>
      <c r="D164" s="44"/>
      <c r="E164" s="47"/>
      <c r="F164" s="47"/>
      <c r="G164" s="47"/>
      <c r="H164" s="47"/>
      <c r="I164" s="48"/>
    </row>
    <row r="165" spans="1:12" x14ac:dyDescent="0.25">
      <c r="A165" s="36"/>
      <c r="B165" s="69" t="str">
        <f>+B152&amp;"-Interno-cobro"</f>
        <v>3D-Interno-cobro</v>
      </c>
      <c r="C165" s="44"/>
      <c r="D165" s="44"/>
      <c r="E165" s="47"/>
      <c r="F165" s="47"/>
      <c r="G165" s="47"/>
      <c r="H165" s="47"/>
      <c r="I165" s="48"/>
    </row>
    <row r="166" spans="1:12" s="17" customFormat="1" ht="3" customHeight="1" x14ac:dyDescent="0.25">
      <c r="A166" s="68"/>
      <c r="B166" s="49"/>
      <c r="C166" s="50"/>
      <c r="D166" s="50"/>
      <c r="E166" s="50"/>
      <c r="F166" s="50"/>
      <c r="G166" s="50"/>
      <c r="H166" s="50"/>
      <c r="I166" s="51"/>
    </row>
    <row r="167" spans="1:12" x14ac:dyDescent="0.25">
      <c r="A167" s="36"/>
      <c r="B167" s="39" t="s">
        <v>29</v>
      </c>
      <c r="C167" s="40">
        <f>C156</f>
        <v>15000</v>
      </c>
      <c r="D167" s="36"/>
      <c r="E167" s="41">
        <f>+C167</f>
        <v>15000</v>
      </c>
      <c r="F167" s="41">
        <f>+E167*(1+E$9)</f>
        <v>15450</v>
      </c>
      <c r="G167" s="41">
        <f>+F167*(1+F$9)</f>
        <v>15913.5</v>
      </c>
      <c r="H167" s="41">
        <f>+G167*(1+G$9)</f>
        <v>16390.904999999999</v>
      </c>
      <c r="I167" s="42">
        <f>+H167*(1+H$9)</f>
        <v>16882.632149999998</v>
      </c>
    </row>
    <row r="168" spans="1:12" x14ac:dyDescent="0.25">
      <c r="A168" s="36"/>
      <c r="B168" s="39" t="s">
        <v>70</v>
      </c>
      <c r="C168" s="58">
        <f>+Gastos!F17*2*0.3*B2</f>
        <v>519</v>
      </c>
      <c r="D168" s="36"/>
      <c r="E168" s="52">
        <f>+C168</f>
        <v>519</v>
      </c>
      <c r="F168" s="36">
        <f>+ROUND(E168*(1+F169),0)</f>
        <v>545</v>
      </c>
      <c r="G168" s="36">
        <f t="shared" ref="G168:I168" si="52">+ROUND(F168*(1+G169),0)</f>
        <v>572</v>
      </c>
      <c r="H168" s="36">
        <f t="shared" si="52"/>
        <v>601</v>
      </c>
      <c r="I168" s="37">
        <f t="shared" si="52"/>
        <v>631</v>
      </c>
    </row>
    <row r="169" spans="1:12" x14ac:dyDescent="0.25">
      <c r="A169" s="36"/>
      <c r="B169" s="39" t="s">
        <v>31</v>
      </c>
      <c r="C169" s="36"/>
      <c r="D169" s="36"/>
      <c r="E169" s="36"/>
      <c r="F169" s="67">
        <v>0.05</v>
      </c>
      <c r="G169" s="67">
        <v>0.05</v>
      </c>
      <c r="H169" s="67">
        <v>0.05</v>
      </c>
      <c r="I169" s="70">
        <v>0.05</v>
      </c>
      <c r="L169" s="15">
        <f>C168+C179</f>
        <v>1730</v>
      </c>
    </row>
    <row r="170" spans="1:12" x14ac:dyDescent="0.25">
      <c r="A170" s="36"/>
      <c r="B170" s="43" t="s">
        <v>68</v>
      </c>
      <c r="C170" s="44"/>
      <c r="D170" s="44"/>
      <c r="E170" s="45">
        <f>+E167*E168</f>
        <v>7785000</v>
      </c>
      <c r="F170" s="45">
        <f t="shared" ref="F170:I170" si="53">+F167*F168</f>
        <v>8420250</v>
      </c>
      <c r="G170" s="45">
        <f t="shared" si="53"/>
        <v>9102522</v>
      </c>
      <c r="H170" s="45">
        <f t="shared" si="53"/>
        <v>9850933.9049999993</v>
      </c>
      <c r="I170" s="46">
        <f t="shared" si="53"/>
        <v>10652940.886649998</v>
      </c>
      <c r="L170" s="11">
        <f>Gastos!F17*2</f>
        <v>1730</v>
      </c>
    </row>
    <row r="171" spans="1:12" x14ac:dyDescent="0.25">
      <c r="A171" s="36"/>
      <c r="B171" s="43"/>
      <c r="C171" s="44"/>
      <c r="D171" s="44"/>
      <c r="E171" s="45"/>
      <c r="F171" s="45"/>
      <c r="G171" s="45"/>
      <c r="H171" s="45"/>
      <c r="I171" s="46"/>
    </row>
    <row r="172" spans="1:12" x14ac:dyDescent="0.25">
      <c r="A172" s="36"/>
      <c r="B172" s="39" t="s">
        <v>69</v>
      </c>
      <c r="C172" s="36">
        <f>+C161</f>
        <v>0.3</v>
      </c>
      <c r="D172" s="36"/>
      <c r="E172" s="41">
        <f>+E168*$C172</f>
        <v>155.69999999999999</v>
      </c>
      <c r="F172" s="41">
        <f>+F168*$C172</f>
        <v>163.5</v>
      </c>
      <c r="G172" s="41">
        <f>+G168*$C172</f>
        <v>171.6</v>
      </c>
      <c r="H172" s="41">
        <f>+H168*$C172</f>
        <v>180.29999999999998</v>
      </c>
      <c r="I172" s="42">
        <f>+I168*$C172</f>
        <v>189.29999999999998</v>
      </c>
    </row>
    <row r="173" spans="1:12" x14ac:dyDescent="0.25">
      <c r="A173" s="36"/>
      <c r="B173" s="39" t="s">
        <v>32</v>
      </c>
      <c r="C173" s="36"/>
      <c r="D173" s="36"/>
      <c r="E173" s="41">
        <f>+E162</f>
        <v>440</v>
      </c>
      <c r="F173" s="41">
        <f t="shared" ref="F173:I173" si="54">+F162</f>
        <v>453.2</v>
      </c>
      <c r="G173" s="41">
        <f t="shared" si="54"/>
        <v>466.79599999999999</v>
      </c>
      <c r="H173" s="41">
        <f t="shared" si="54"/>
        <v>480.79988000000003</v>
      </c>
      <c r="I173" s="42">
        <f t="shared" si="54"/>
        <v>495.22387640000005</v>
      </c>
    </row>
    <row r="174" spans="1:12" x14ac:dyDescent="0.25">
      <c r="A174" s="36"/>
      <c r="B174" s="43" t="s">
        <v>81</v>
      </c>
      <c r="C174" s="44"/>
      <c r="D174" s="44"/>
      <c r="E174" s="47">
        <f>+E172*E173</f>
        <v>68508</v>
      </c>
      <c r="F174" s="47">
        <f t="shared" ref="F174:I174" si="55">+F172*F173</f>
        <v>74098.2</v>
      </c>
      <c r="G174" s="47">
        <f t="shared" si="55"/>
        <v>80102.193599999999</v>
      </c>
      <c r="H174" s="47">
        <f t="shared" si="55"/>
        <v>86688.218364</v>
      </c>
      <c r="I174" s="48">
        <f t="shared" si="55"/>
        <v>93745.879802520009</v>
      </c>
    </row>
    <row r="175" spans="1:12" x14ac:dyDescent="0.25">
      <c r="A175" s="36"/>
      <c r="B175" s="43"/>
      <c r="C175" s="44"/>
      <c r="D175" s="44"/>
      <c r="E175" s="47"/>
      <c r="F175" s="47"/>
      <c r="G175" s="47"/>
      <c r="H175" s="47"/>
      <c r="I175" s="48"/>
    </row>
    <row r="176" spans="1:12" x14ac:dyDescent="0.25">
      <c r="B176" s="69" t="str">
        <f>+B152&amp;"-Interno-no cobro"</f>
        <v>3D-Interno-no cobro</v>
      </c>
      <c r="C176" s="44"/>
      <c r="D176" s="44"/>
      <c r="E176" s="47"/>
      <c r="F176" s="47"/>
      <c r="G176" s="47"/>
      <c r="H176" s="47"/>
      <c r="I176" s="48"/>
    </row>
    <row r="177" spans="1:9" x14ac:dyDescent="0.25">
      <c r="B177" s="49"/>
      <c r="C177" s="50"/>
      <c r="D177" s="50"/>
      <c r="E177" s="50"/>
      <c r="F177" s="50"/>
      <c r="G177" s="50"/>
      <c r="H177" s="50"/>
      <c r="I177" s="51"/>
    </row>
    <row r="178" spans="1:9" x14ac:dyDescent="0.25">
      <c r="B178" s="39" t="s">
        <v>29</v>
      </c>
      <c r="C178" s="40">
        <v>0</v>
      </c>
      <c r="D178" s="36"/>
      <c r="E178" s="41">
        <f>+C178</f>
        <v>0</v>
      </c>
      <c r="F178" s="41">
        <f>+E178*(1+E$9)</f>
        <v>0</v>
      </c>
      <c r="G178" s="41">
        <f>+F178*(1+F$9)</f>
        <v>0</v>
      </c>
      <c r="H178" s="41">
        <f>+G178*(1+G$9)</f>
        <v>0</v>
      </c>
      <c r="I178" s="42">
        <f>+H178*(1+H$9)</f>
        <v>0</v>
      </c>
    </row>
    <row r="179" spans="1:9" x14ac:dyDescent="0.25">
      <c r="B179" s="39" t="s">
        <v>71</v>
      </c>
      <c r="C179" s="58">
        <f>+Gastos!F17*2*0.7</f>
        <v>1211</v>
      </c>
      <c r="D179" s="36"/>
      <c r="E179" s="52">
        <f>+C179</f>
        <v>1211</v>
      </c>
      <c r="F179" s="36">
        <f>+ROUND(E179*(1+F180),0)</f>
        <v>1272</v>
      </c>
      <c r="G179" s="36">
        <f t="shared" ref="G179:I179" si="56">+ROUND(F179*(1+G180),0)</f>
        <v>1336</v>
      </c>
      <c r="H179" s="36">
        <f t="shared" si="56"/>
        <v>1403</v>
      </c>
      <c r="I179" s="37">
        <f t="shared" si="56"/>
        <v>1473</v>
      </c>
    </row>
    <row r="180" spans="1:9" x14ac:dyDescent="0.25">
      <c r="B180" s="39" t="s">
        <v>31</v>
      </c>
      <c r="C180" s="36"/>
      <c r="D180" s="36"/>
      <c r="E180" s="36"/>
      <c r="F180" s="67">
        <v>0.05</v>
      </c>
      <c r="G180" s="67">
        <v>0.05</v>
      </c>
      <c r="H180" s="67">
        <v>0.05</v>
      </c>
      <c r="I180" s="70">
        <v>0.05</v>
      </c>
    </row>
    <row r="181" spans="1:9" x14ac:dyDescent="0.25">
      <c r="B181" s="43" t="s">
        <v>68</v>
      </c>
      <c r="C181" s="44"/>
      <c r="D181" s="44"/>
      <c r="E181" s="45">
        <f>+E178*E179</f>
        <v>0</v>
      </c>
      <c r="F181" s="45">
        <f t="shared" ref="F181:I181" si="57">+F178*F179</f>
        <v>0</v>
      </c>
      <c r="G181" s="45">
        <f t="shared" si="57"/>
        <v>0</v>
      </c>
      <c r="H181" s="45">
        <f t="shared" si="57"/>
        <v>0</v>
      </c>
      <c r="I181" s="46">
        <f t="shared" si="57"/>
        <v>0</v>
      </c>
    </row>
    <row r="182" spans="1:9" x14ac:dyDescent="0.25">
      <c r="B182" s="43"/>
      <c r="C182" s="44"/>
      <c r="D182" s="44"/>
      <c r="E182" s="45"/>
      <c r="F182" s="45"/>
      <c r="G182" s="45"/>
      <c r="H182" s="45"/>
      <c r="I182" s="46"/>
    </row>
    <row r="183" spans="1:9" x14ac:dyDescent="0.25">
      <c r="B183" s="39" t="s">
        <v>69</v>
      </c>
      <c r="C183" s="36">
        <f>+C172</f>
        <v>0.3</v>
      </c>
      <c r="D183" s="36"/>
      <c r="E183" s="41">
        <f>+E179*$C183</f>
        <v>363.3</v>
      </c>
      <c r="F183" s="41">
        <f>+F179*$C183</f>
        <v>381.59999999999997</v>
      </c>
      <c r="G183" s="41">
        <f>+G179*$C183</f>
        <v>400.8</v>
      </c>
      <c r="H183" s="41">
        <f>+H179*$C183</f>
        <v>420.9</v>
      </c>
      <c r="I183" s="42">
        <f>+I179*$C183</f>
        <v>441.9</v>
      </c>
    </row>
    <row r="184" spans="1:9" x14ac:dyDescent="0.25">
      <c r="B184" s="39" t="s">
        <v>32</v>
      </c>
      <c r="C184" s="36"/>
      <c r="D184" s="36"/>
      <c r="E184" s="41">
        <f>+E173</f>
        <v>440</v>
      </c>
      <c r="F184" s="41">
        <f t="shared" ref="F184:I184" si="58">+F173</f>
        <v>453.2</v>
      </c>
      <c r="G184" s="41">
        <f t="shared" si="58"/>
        <v>466.79599999999999</v>
      </c>
      <c r="H184" s="41">
        <f t="shared" si="58"/>
        <v>480.79988000000003</v>
      </c>
      <c r="I184" s="42">
        <f t="shared" si="58"/>
        <v>495.22387640000005</v>
      </c>
    </row>
    <row r="185" spans="1:9" x14ac:dyDescent="0.25">
      <c r="B185" s="43" t="s">
        <v>81</v>
      </c>
      <c r="C185" s="44"/>
      <c r="D185" s="44"/>
      <c r="E185" s="47">
        <f>+E183*E184</f>
        <v>159852</v>
      </c>
      <c r="F185" s="47">
        <f t="shared" ref="F185:I185" si="59">+F183*F184</f>
        <v>172941.11999999997</v>
      </c>
      <c r="G185" s="47">
        <f t="shared" si="59"/>
        <v>187091.83679999999</v>
      </c>
      <c r="H185" s="47">
        <f t="shared" si="59"/>
        <v>202368.66949200002</v>
      </c>
      <c r="I185" s="48">
        <f t="shared" si="59"/>
        <v>218839.43098116003</v>
      </c>
    </row>
    <row r="186" spans="1:9" x14ac:dyDescent="0.25">
      <c r="B186" s="59"/>
      <c r="C186" s="36"/>
      <c r="D186" s="36"/>
      <c r="E186" s="36"/>
      <c r="F186" s="36"/>
      <c r="G186" s="36"/>
      <c r="H186" s="36"/>
      <c r="I186" s="37"/>
    </row>
    <row r="187" spans="1:9" x14ac:dyDescent="0.25">
      <c r="A187" s="36"/>
      <c r="B187" s="38" t="str">
        <f>+B152&amp;"-Cursos"</f>
        <v>3D-Cursos</v>
      </c>
      <c r="C187" s="44"/>
      <c r="D187" s="44"/>
      <c r="E187" s="47"/>
      <c r="F187" s="47"/>
      <c r="G187" s="47"/>
      <c r="H187" s="47"/>
      <c r="I187" s="48"/>
    </row>
    <row r="188" spans="1:9" s="17" customFormat="1" ht="3" customHeight="1" x14ac:dyDescent="0.25">
      <c r="A188" s="68"/>
      <c r="B188" s="49"/>
      <c r="C188" s="50"/>
      <c r="D188" s="50"/>
      <c r="E188" s="50"/>
      <c r="F188" s="50"/>
      <c r="G188" s="50"/>
      <c r="H188" s="50"/>
      <c r="I188" s="51"/>
    </row>
    <row r="189" spans="1:9" x14ac:dyDescent="0.25">
      <c r="A189" s="36"/>
      <c r="B189" s="39" t="s">
        <v>29</v>
      </c>
      <c r="C189" s="40">
        <v>0</v>
      </c>
      <c r="D189" s="36"/>
      <c r="E189" s="41">
        <f>+C189</f>
        <v>0</v>
      </c>
      <c r="F189" s="41">
        <f>+E189*(1+E$9)</f>
        <v>0</v>
      </c>
      <c r="G189" s="41">
        <f>+F189*(1+F$9)</f>
        <v>0</v>
      </c>
      <c r="H189" s="41">
        <f>+G189*(1+G$9)</f>
        <v>0</v>
      </c>
      <c r="I189" s="42">
        <f>+H189*(1+H$9)</f>
        <v>0</v>
      </c>
    </row>
    <row r="190" spans="1:9" x14ac:dyDescent="0.25">
      <c r="A190" s="36"/>
      <c r="B190" s="39" t="s">
        <v>72</v>
      </c>
      <c r="C190" s="40">
        <f>+Gastos!G17*2</f>
        <v>256.66666666666669</v>
      </c>
      <c r="D190" s="36"/>
      <c r="E190" s="40">
        <f>+C190</f>
        <v>256.66666666666669</v>
      </c>
      <c r="F190" s="36">
        <f>+ROUND(E190*(1+F191),0)</f>
        <v>270</v>
      </c>
      <c r="G190" s="36">
        <f t="shared" ref="G190:I190" si="60">+ROUND(F190*(1+G191),0)</f>
        <v>284</v>
      </c>
      <c r="H190" s="36">
        <f t="shared" si="60"/>
        <v>298</v>
      </c>
      <c r="I190" s="37">
        <f t="shared" si="60"/>
        <v>313</v>
      </c>
    </row>
    <row r="191" spans="1:9" x14ac:dyDescent="0.25">
      <c r="A191" s="36"/>
      <c r="B191" s="39" t="s">
        <v>31</v>
      </c>
      <c r="C191" s="36"/>
      <c r="D191" s="36"/>
      <c r="E191" s="36"/>
      <c r="F191" s="67">
        <v>0.05</v>
      </c>
      <c r="G191" s="67">
        <v>0.05</v>
      </c>
      <c r="H191" s="67">
        <v>0.05</v>
      </c>
      <c r="I191" s="70">
        <v>0.05</v>
      </c>
    </row>
    <row r="192" spans="1:9" x14ac:dyDescent="0.25">
      <c r="A192" s="36"/>
      <c r="B192" s="43" t="s">
        <v>68</v>
      </c>
      <c r="C192" s="44"/>
      <c r="D192" s="44"/>
      <c r="E192" s="45">
        <f>+E189*E190</f>
        <v>0</v>
      </c>
      <c r="F192" s="45">
        <f t="shared" ref="F192:I192" si="61">+F189*F190</f>
        <v>0</v>
      </c>
      <c r="G192" s="45">
        <f t="shared" si="61"/>
        <v>0</v>
      </c>
      <c r="H192" s="45">
        <f t="shared" si="61"/>
        <v>0</v>
      </c>
      <c r="I192" s="46">
        <f t="shared" si="61"/>
        <v>0</v>
      </c>
    </row>
    <row r="193" spans="1:9" x14ac:dyDescent="0.25">
      <c r="A193" s="36"/>
      <c r="B193" s="43"/>
      <c r="C193" s="44"/>
      <c r="D193" s="44"/>
      <c r="E193" s="45"/>
      <c r="F193" s="45"/>
      <c r="G193" s="45"/>
      <c r="H193" s="45"/>
      <c r="I193" s="46"/>
    </row>
    <row r="194" spans="1:9" x14ac:dyDescent="0.25">
      <c r="A194" s="36"/>
      <c r="B194" s="39" t="s">
        <v>69</v>
      </c>
      <c r="C194" s="36">
        <f>+C172</f>
        <v>0.3</v>
      </c>
      <c r="D194" s="36"/>
      <c r="E194" s="41">
        <f>+E190*$C194</f>
        <v>77</v>
      </c>
      <c r="F194" s="41">
        <f>+F190*$C194</f>
        <v>81</v>
      </c>
      <c r="G194" s="41">
        <f>+G190*$C194</f>
        <v>85.2</v>
      </c>
      <c r="H194" s="41">
        <f>+H190*$C194</f>
        <v>89.399999999999991</v>
      </c>
      <c r="I194" s="42">
        <f>+I190*$C194</f>
        <v>93.899999999999991</v>
      </c>
    </row>
    <row r="195" spans="1:9" x14ac:dyDescent="0.25">
      <c r="A195" s="36"/>
      <c r="B195" s="39" t="s">
        <v>32</v>
      </c>
      <c r="C195" s="36"/>
      <c r="D195" s="36"/>
      <c r="E195" s="41">
        <f>+E173</f>
        <v>440</v>
      </c>
      <c r="F195" s="41">
        <f>+F173</f>
        <v>453.2</v>
      </c>
      <c r="G195" s="41">
        <f>+G173</f>
        <v>466.79599999999999</v>
      </c>
      <c r="H195" s="41">
        <f>+H173</f>
        <v>480.79988000000003</v>
      </c>
      <c r="I195" s="42">
        <f>+I173</f>
        <v>495.22387640000005</v>
      </c>
    </row>
    <row r="196" spans="1:9" ht="13" thickBot="1" x14ac:dyDescent="0.3">
      <c r="A196" s="36"/>
      <c r="B196" s="53" t="s">
        <v>80</v>
      </c>
      <c r="C196" s="54"/>
      <c r="D196" s="54"/>
      <c r="E196" s="55">
        <f>+E194*E195</f>
        <v>33880</v>
      </c>
      <c r="F196" s="55">
        <f t="shared" ref="F196:I196" si="62">+F194*F195</f>
        <v>36709.199999999997</v>
      </c>
      <c r="G196" s="55">
        <f t="shared" si="62"/>
        <v>39771.019200000002</v>
      </c>
      <c r="H196" s="55">
        <f t="shared" si="62"/>
        <v>42983.509271999996</v>
      </c>
      <c r="I196" s="56">
        <f t="shared" si="62"/>
        <v>46501.521993959999</v>
      </c>
    </row>
    <row r="197" spans="1:9" ht="13" thickBot="1" x14ac:dyDescent="0.3">
      <c r="A197" s="36"/>
      <c r="B197" s="36"/>
      <c r="C197" s="36"/>
      <c r="D197" s="36"/>
      <c r="E197" s="36"/>
      <c r="F197" s="36"/>
      <c r="G197" s="36"/>
      <c r="H197" s="36"/>
      <c r="I197" s="36"/>
    </row>
    <row r="198" spans="1:9" x14ac:dyDescent="0.25">
      <c r="A198" s="36"/>
      <c r="B198" s="32" t="str">
        <f>+Gastos!B19</f>
        <v xml:space="preserve">ROBOT </v>
      </c>
      <c r="C198" s="33"/>
      <c r="D198" s="33"/>
      <c r="E198" s="33"/>
      <c r="F198" s="33"/>
      <c r="G198" s="33"/>
      <c r="H198" s="33"/>
      <c r="I198" s="34"/>
    </row>
    <row r="199" spans="1:9" ht="3" customHeight="1" x14ac:dyDescent="0.25">
      <c r="A199" s="36"/>
      <c r="B199" s="35"/>
      <c r="C199" s="36"/>
      <c r="D199" s="36"/>
      <c r="E199" s="36"/>
      <c r="F199" s="36"/>
      <c r="G199" s="36"/>
      <c r="H199" s="36"/>
      <c r="I199" s="37"/>
    </row>
    <row r="200" spans="1:9" x14ac:dyDescent="0.25">
      <c r="A200" s="36"/>
      <c r="B200" s="38" t="str">
        <f>+B198&amp;"-Externo"</f>
        <v>ROBOT -Externo</v>
      </c>
      <c r="C200" s="36"/>
      <c r="D200" s="36"/>
      <c r="E200" s="36"/>
      <c r="F200" s="36"/>
      <c r="G200" s="36"/>
      <c r="H200" s="36"/>
      <c r="I200" s="37"/>
    </row>
    <row r="201" spans="1:9" ht="3" customHeight="1" x14ac:dyDescent="0.25">
      <c r="A201" s="36"/>
      <c r="B201" s="35"/>
      <c r="C201" s="36"/>
      <c r="D201" s="36"/>
      <c r="E201" s="36"/>
      <c r="F201" s="36"/>
      <c r="G201" s="36"/>
      <c r="H201" s="36"/>
      <c r="I201" s="37"/>
    </row>
    <row r="202" spans="1:9" x14ac:dyDescent="0.25">
      <c r="A202" s="36"/>
      <c r="B202" s="39" t="s">
        <v>29</v>
      </c>
      <c r="C202" s="40">
        <v>100000</v>
      </c>
      <c r="D202" s="36"/>
      <c r="E202" s="41">
        <f>+C202</f>
        <v>100000</v>
      </c>
      <c r="F202" s="41">
        <f>+E202*(1+E$9)</f>
        <v>103000</v>
      </c>
      <c r="G202" s="41">
        <f>+F202*(1+F$9)</f>
        <v>106090</v>
      </c>
      <c r="H202" s="41">
        <f>+G202*(1+G$9)</f>
        <v>109272.7</v>
      </c>
      <c r="I202" s="42">
        <f>+H202*(1+H$9)</f>
        <v>112550.88099999999</v>
      </c>
    </row>
    <row r="203" spans="1:9" x14ac:dyDescent="0.25">
      <c r="A203" s="36"/>
      <c r="B203" s="39" t="s">
        <v>67</v>
      </c>
      <c r="C203" s="36">
        <f>Gastos!H19*2*$B$2</f>
        <v>40</v>
      </c>
      <c r="D203" s="36"/>
      <c r="E203" s="36">
        <f>+C203</f>
        <v>40</v>
      </c>
      <c r="F203" s="36">
        <f>+ROUND(E203*(1+F204),0)</f>
        <v>42</v>
      </c>
      <c r="G203" s="36">
        <f t="shared" ref="G203:I203" si="63">+ROUND(F203*(1+G204),0)</f>
        <v>44</v>
      </c>
      <c r="H203" s="36">
        <f t="shared" si="63"/>
        <v>46</v>
      </c>
      <c r="I203" s="37">
        <f t="shared" si="63"/>
        <v>48</v>
      </c>
    </row>
    <row r="204" spans="1:9" x14ac:dyDescent="0.25">
      <c r="A204" s="36"/>
      <c r="B204" s="39" t="s">
        <v>31</v>
      </c>
      <c r="C204" s="36"/>
      <c r="D204" s="36"/>
      <c r="E204" s="36"/>
      <c r="F204" s="67">
        <v>0.05</v>
      </c>
      <c r="G204" s="67">
        <v>0.05</v>
      </c>
      <c r="H204" s="67">
        <v>0.05</v>
      </c>
      <c r="I204" s="70">
        <v>0.05</v>
      </c>
    </row>
    <row r="205" spans="1:9" x14ac:dyDescent="0.25">
      <c r="A205" s="36"/>
      <c r="B205" s="43" t="s">
        <v>68</v>
      </c>
      <c r="C205" s="44"/>
      <c r="D205" s="44"/>
      <c r="E205" s="45">
        <f>+E202*E203</f>
        <v>4000000</v>
      </c>
      <c r="F205" s="45">
        <f t="shared" ref="F205:I205" si="64">+F202*F203</f>
        <v>4326000</v>
      </c>
      <c r="G205" s="45">
        <f t="shared" si="64"/>
        <v>4667960</v>
      </c>
      <c r="H205" s="45">
        <f t="shared" si="64"/>
        <v>5026544.2</v>
      </c>
      <c r="I205" s="46">
        <f t="shared" si="64"/>
        <v>5402442.2879999997</v>
      </c>
    </row>
    <row r="206" spans="1:9" x14ac:dyDescent="0.25">
      <c r="A206" s="36"/>
      <c r="B206" s="43"/>
      <c r="C206" s="44"/>
      <c r="D206" s="44"/>
      <c r="E206" s="45"/>
      <c r="F206" s="45"/>
      <c r="G206" s="45"/>
      <c r="H206" s="45"/>
      <c r="I206" s="46"/>
    </row>
    <row r="207" spans="1:9" x14ac:dyDescent="0.25">
      <c r="A207" s="36"/>
      <c r="B207" s="39" t="s">
        <v>69</v>
      </c>
      <c r="C207" s="36">
        <f>+Gastos!L19</f>
        <v>1</v>
      </c>
      <c r="D207" s="36"/>
      <c r="E207" s="41">
        <f>+E203*$C207</f>
        <v>40</v>
      </c>
      <c r="F207" s="41">
        <f>+F203*$C207</f>
        <v>42</v>
      </c>
      <c r="G207" s="41">
        <f>+G203*$C207</f>
        <v>44</v>
      </c>
      <c r="H207" s="41">
        <f>+H203*$C207</f>
        <v>46</v>
      </c>
      <c r="I207" s="42">
        <f>+I203*$C207</f>
        <v>48</v>
      </c>
    </row>
    <row r="208" spans="1:9" x14ac:dyDescent="0.25">
      <c r="A208" s="36"/>
      <c r="B208" s="39" t="s">
        <v>32</v>
      </c>
      <c r="C208" s="36"/>
      <c r="D208" s="36"/>
      <c r="E208" s="41">
        <f>+E195</f>
        <v>440</v>
      </c>
      <c r="F208" s="41">
        <f t="shared" ref="F208:I208" si="65">+F195</f>
        <v>453.2</v>
      </c>
      <c r="G208" s="41">
        <f t="shared" si="65"/>
        <v>466.79599999999999</v>
      </c>
      <c r="H208" s="41">
        <f t="shared" si="65"/>
        <v>480.79988000000003</v>
      </c>
      <c r="I208" s="42">
        <f t="shared" si="65"/>
        <v>495.22387640000005</v>
      </c>
    </row>
    <row r="209" spans="1:12" x14ac:dyDescent="0.25">
      <c r="A209" s="36"/>
      <c r="B209" s="43" t="s">
        <v>78</v>
      </c>
      <c r="C209" s="44"/>
      <c r="D209" s="44"/>
      <c r="E209" s="47">
        <f>+E207*E208</f>
        <v>17600</v>
      </c>
      <c r="F209" s="47">
        <f t="shared" ref="F209:I209" si="66">+F207*F208</f>
        <v>19034.399999999998</v>
      </c>
      <c r="G209" s="47">
        <f t="shared" si="66"/>
        <v>20539.024000000001</v>
      </c>
      <c r="H209" s="47">
        <f t="shared" si="66"/>
        <v>22116.79448</v>
      </c>
      <c r="I209" s="48">
        <f t="shared" si="66"/>
        <v>23770.746067200002</v>
      </c>
    </row>
    <row r="210" spans="1:12" x14ac:dyDescent="0.25">
      <c r="A210" s="36"/>
      <c r="B210" s="43"/>
      <c r="C210" s="44"/>
      <c r="D210" s="44"/>
      <c r="E210" s="47"/>
      <c r="F210" s="47"/>
      <c r="G210" s="47"/>
      <c r="H210" s="47"/>
      <c r="I210" s="48"/>
    </row>
    <row r="211" spans="1:12" x14ac:dyDescent="0.25">
      <c r="A211" s="36"/>
      <c r="B211" s="69" t="str">
        <f>+B198&amp;"-Interno-cobro"</f>
        <v>ROBOT -Interno-cobro</v>
      </c>
      <c r="C211" s="44"/>
      <c r="D211" s="44"/>
      <c r="E211" s="47"/>
      <c r="F211" s="47"/>
      <c r="G211" s="47"/>
      <c r="H211" s="47"/>
      <c r="I211" s="48"/>
    </row>
    <row r="212" spans="1:12" s="17" customFormat="1" ht="3" customHeight="1" x14ac:dyDescent="0.25">
      <c r="A212" s="68"/>
      <c r="B212" s="49"/>
      <c r="C212" s="50"/>
      <c r="D212" s="50"/>
      <c r="E212" s="50"/>
      <c r="F212" s="50"/>
      <c r="G212" s="50"/>
      <c r="H212" s="50"/>
      <c r="I212" s="51"/>
    </row>
    <row r="213" spans="1:12" x14ac:dyDescent="0.25">
      <c r="A213" s="36"/>
      <c r="B213" s="39" t="s">
        <v>29</v>
      </c>
      <c r="C213" s="40">
        <f>C202</f>
        <v>100000</v>
      </c>
      <c r="D213" s="36"/>
      <c r="E213" s="41">
        <f>+C213</f>
        <v>100000</v>
      </c>
      <c r="F213" s="41">
        <f>+E213*(1+E$9)</f>
        <v>103000</v>
      </c>
      <c r="G213" s="41">
        <f>+F213*(1+F$9)</f>
        <v>106090</v>
      </c>
      <c r="H213" s="41">
        <f>+G213*(1+G$9)</f>
        <v>109272.7</v>
      </c>
      <c r="I213" s="42">
        <f>+H213*(1+H$9)</f>
        <v>112550.88099999999</v>
      </c>
    </row>
    <row r="214" spans="1:12" x14ac:dyDescent="0.25">
      <c r="A214" s="36"/>
      <c r="B214" s="39" t="s">
        <v>73</v>
      </c>
      <c r="C214" s="58">
        <f>+Gastos!F19*2*0.3*B2</f>
        <v>36</v>
      </c>
      <c r="D214" s="36"/>
      <c r="E214" s="52">
        <f>+C214</f>
        <v>36</v>
      </c>
      <c r="F214" s="36">
        <f>+ROUND(E214*(1+F215),0)</f>
        <v>38</v>
      </c>
      <c r="G214" s="36">
        <f t="shared" ref="G214:I214" si="67">+ROUND(F214*(1+G215),0)</f>
        <v>40</v>
      </c>
      <c r="H214" s="36">
        <f t="shared" si="67"/>
        <v>42</v>
      </c>
      <c r="I214" s="37">
        <f t="shared" si="67"/>
        <v>44</v>
      </c>
    </row>
    <row r="215" spans="1:12" x14ac:dyDescent="0.25">
      <c r="A215" s="36"/>
      <c r="B215" s="39" t="s">
        <v>31</v>
      </c>
      <c r="C215" s="36"/>
      <c r="D215" s="36"/>
      <c r="E215" s="36"/>
      <c r="F215" s="67">
        <v>0.05</v>
      </c>
      <c r="G215" s="67">
        <v>0.05</v>
      </c>
      <c r="H215" s="67">
        <v>0.05</v>
      </c>
      <c r="I215" s="70">
        <v>0.05</v>
      </c>
      <c r="L215" s="15">
        <f>C214+C225</f>
        <v>120</v>
      </c>
    </row>
    <row r="216" spans="1:12" x14ac:dyDescent="0.25">
      <c r="A216" s="36"/>
      <c r="B216" s="43" t="s">
        <v>68</v>
      </c>
      <c r="C216" s="44"/>
      <c r="D216" s="44"/>
      <c r="E216" s="45">
        <f>+E213*E214</f>
        <v>3600000</v>
      </c>
      <c r="F216" s="45">
        <f t="shared" ref="F216:I216" si="68">+F213*F214</f>
        <v>3914000</v>
      </c>
      <c r="G216" s="45">
        <f t="shared" si="68"/>
        <v>4243600</v>
      </c>
      <c r="H216" s="45">
        <f t="shared" si="68"/>
        <v>4589453.3999999994</v>
      </c>
      <c r="I216" s="46">
        <f t="shared" si="68"/>
        <v>4952238.7639999995</v>
      </c>
      <c r="L216" s="11">
        <f>Gastos!F19*2</f>
        <v>120</v>
      </c>
    </row>
    <row r="217" spans="1:12" x14ac:dyDescent="0.25">
      <c r="A217" s="36"/>
      <c r="B217" s="43"/>
      <c r="C217" s="44"/>
      <c r="D217" s="44"/>
      <c r="E217" s="45"/>
      <c r="F217" s="45"/>
      <c r="G217" s="45"/>
      <c r="H217" s="45"/>
      <c r="I217" s="46"/>
    </row>
    <row r="218" spans="1:12" x14ac:dyDescent="0.25">
      <c r="A218" s="36"/>
      <c r="B218" s="39" t="s">
        <v>69</v>
      </c>
      <c r="C218" s="36">
        <f>+C207</f>
        <v>1</v>
      </c>
      <c r="D218" s="36"/>
      <c r="E218" s="41">
        <f>+E214*$C218</f>
        <v>36</v>
      </c>
      <c r="F218" s="41">
        <f>+F214*$C218</f>
        <v>38</v>
      </c>
      <c r="G218" s="41">
        <f>+G214*$C218</f>
        <v>40</v>
      </c>
      <c r="H218" s="41">
        <f>+H214*$C218</f>
        <v>42</v>
      </c>
      <c r="I218" s="42">
        <f>+I214*$C218</f>
        <v>44</v>
      </c>
    </row>
    <row r="219" spans="1:12" x14ac:dyDescent="0.25">
      <c r="A219" s="36"/>
      <c r="B219" s="39" t="s">
        <v>32</v>
      </c>
      <c r="C219" s="36"/>
      <c r="D219" s="36"/>
      <c r="E219" s="41">
        <f>+E208</f>
        <v>440</v>
      </c>
      <c r="F219" s="41">
        <f t="shared" ref="F219:I219" si="69">+F208</f>
        <v>453.2</v>
      </c>
      <c r="G219" s="41">
        <f t="shared" si="69"/>
        <v>466.79599999999999</v>
      </c>
      <c r="H219" s="41">
        <f t="shared" si="69"/>
        <v>480.79988000000003</v>
      </c>
      <c r="I219" s="42">
        <f t="shared" si="69"/>
        <v>495.22387640000005</v>
      </c>
    </row>
    <row r="220" spans="1:12" x14ac:dyDescent="0.25">
      <c r="A220" s="36"/>
      <c r="B220" s="43" t="s">
        <v>81</v>
      </c>
      <c r="C220" s="44"/>
      <c r="D220" s="44"/>
      <c r="E220" s="47">
        <f>+E218*E219</f>
        <v>15840</v>
      </c>
      <c r="F220" s="47">
        <f t="shared" ref="F220:I220" si="70">+F218*F219</f>
        <v>17221.599999999999</v>
      </c>
      <c r="G220" s="47">
        <f t="shared" si="70"/>
        <v>18671.84</v>
      </c>
      <c r="H220" s="47">
        <f t="shared" si="70"/>
        <v>20193.594960000002</v>
      </c>
      <c r="I220" s="48">
        <f t="shared" si="70"/>
        <v>21789.850561600004</v>
      </c>
    </row>
    <row r="221" spans="1:12" x14ac:dyDescent="0.25">
      <c r="A221" s="36"/>
      <c r="B221" s="43"/>
      <c r="C221" s="44"/>
      <c r="D221" s="44"/>
      <c r="E221" s="47"/>
      <c r="F221" s="47"/>
      <c r="G221" s="47"/>
      <c r="H221" s="47"/>
      <c r="I221" s="48"/>
    </row>
    <row r="222" spans="1:12" x14ac:dyDescent="0.25">
      <c r="B222" s="69" t="str">
        <f>+B198&amp;"-Interno-no cobro"</f>
        <v>ROBOT -Interno-no cobro</v>
      </c>
      <c r="C222" s="44"/>
      <c r="D222" s="44"/>
      <c r="E222" s="47"/>
      <c r="F222" s="47"/>
      <c r="G222" s="47"/>
      <c r="H222" s="47"/>
      <c r="I222" s="48"/>
    </row>
    <row r="223" spans="1:12" x14ac:dyDescent="0.25">
      <c r="B223" s="49"/>
      <c r="C223" s="50"/>
      <c r="D223" s="50"/>
      <c r="E223" s="50"/>
      <c r="F223" s="50"/>
      <c r="G223" s="50"/>
      <c r="H223" s="50"/>
      <c r="I223" s="51"/>
    </row>
    <row r="224" spans="1:12" x14ac:dyDescent="0.25">
      <c r="B224" s="39" t="s">
        <v>29</v>
      </c>
      <c r="C224" s="40">
        <v>0</v>
      </c>
      <c r="D224" s="36"/>
      <c r="E224" s="41">
        <f>+C224</f>
        <v>0</v>
      </c>
      <c r="F224" s="41">
        <f>+E224*(1+E$9)</f>
        <v>0</v>
      </c>
      <c r="G224" s="41">
        <f>+F224*(1+F$9)</f>
        <v>0</v>
      </c>
      <c r="H224" s="41">
        <f>+G224*(1+G$9)</f>
        <v>0</v>
      </c>
      <c r="I224" s="42">
        <f>+H224*(1+H$9)</f>
        <v>0</v>
      </c>
    </row>
    <row r="225" spans="1:9" x14ac:dyDescent="0.25">
      <c r="B225" s="39" t="s">
        <v>71</v>
      </c>
      <c r="C225" s="58">
        <f>+Gastos!F19*2*0.7</f>
        <v>84</v>
      </c>
      <c r="D225" s="36"/>
      <c r="E225" s="52">
        <f>+C225</f>
        <v>84</v>
      </c>
      <c r="F225" s="36">
        <f>+ROUND(E225*(1+F226),0)</f>
        <v>88</v>
      </c>
      <c r="G225" s="36">
        <f t="shared" ref="G225:I225" si="71">+ROUND(F225*(1+G226),0)</f>
        <v>92</v>
      </c>
      <c r="H225" s="36">
        <f t="shared" si="71"/>
        <v>97</v>
      </c>
      <c r="I225" s="37">
        <f t="shared" si="71"/>
        <v>102</v>
      </c>
    </row>
    <row r="226" spans="1:9" x14ac:dyDescent="0.25">
      <c r="B226" s="39" t="s">
        <v>31</v>
      </c>
      <c r="C226" s="36"/>
      <c r="D226" s="36"/>
      <c r="E226" s="36"/>
      <c r="F226" s="67">
        <v>0.05</v>
      </c>
      <c r="G226" s="67">
        <v>0.05</v>
      </c>
      <c r="H226" s="67">
        <v>0.05</v>
      </c>
      <c r="I226" s="70">
        <v>0.05</v>
      </c>
    </row>
    <row r="227" spans="1:9" x14ac:dyDescent="0.25">
      <c r="B227" s="43" t="s">
        <v>68</v>
      </c>
      <c r="C227" s="44"/>
      <c r="D227" s="44"/>
      <c r="E227" s="45">
        <f>+E224*E225</f>
        <v>0</v>
      </c>
      <c r="F227" s="45">
        <f t="shared" ref="F227:I227" si="72">+F224*F225</f>
        <v>0</v>
      </c>
      <c r="G227" s="45">
        <f t="shared" si="72"/>
        <v>0</v>
      </c>
      <c r="H227" s="45">
        <f t="shared" si="72"/>
        <v>0</v>
      </c>
      <c r="I227" s="46">
        <f t="shared" si="72"/>
        <v>0</v>
      </c>
    </row>
    <row r="228" spans="1:9" x14ac:dyDescent="0.25">
      <c r="B228" s="43"/>
      <c r="C228" s="44"/>
      <c r="D228" s="44"/>
      <c r="E228" s="45"/>
      <c r="F228" s="45"/>
      <c r="G228" s="45"/>
      <c r="H228" s="45"/>
      <c r="I228" s="46"/>
    </row>
    <row r="229" spans="1:9" x14ac:dyDescent="0.25">
      <c r="B229" s="39" t="s">
        <v>69</v>
      </c>
      <c r="C229" s="36">
        <f>+C218</f>
        <v>1</v>
      </c>
      <c r="D229" s="36"/>
      <c r="E229" s="41">
        <f>+E225*$C229</f>
        <v>84</v>
      </c>
      <c r="F229" s="41">
        <f>+F225*$C229</f>
        <v>88</v>
      </c>
      <c r="G229" s="41">
        <f>+G225*$C229</f>
        <v>92</v>
      </c>
      <c r="H229" s="41">
        <f>+H225*$C229</f>
        <v>97</v>
      </c>
      <c r="I229" s="42">
        <f>+I225*$C229</f>
        <v>102</v>
      </c>
    </row>
    <row r="230" spans="1:9" x14ac:dyDescent="0.25">
      <c r="B230" s="39" t="s">
        <v>32</v>
      </c>
      <c r="C230" s="36"/>
      <c r="D230" s="36"/>
      <c r="E230" s="41">
        <f>+E219</f>
        <v>440</v>
      </c>
      <c r="F230" s="41">
        <f t="shared" ref="F230:I230" si="73">+F219</f>
        <v>453.2</v>
      </c>
      <c r="G230" s="41">
        <f t="shared" si="73"/>
        <v>466.79599999999999</v>
      </c>
      <c r="H230" s="41">
        <f t="shared" si="73"/>
        <v>480.79988000000003</v>
      </c>
      <c r="I230" s="42">
        <f t="shared" si="73"/>
        <v>495.22387640000005</v>
      </c>
    </row>
    <row r="231" spans="1:9" x14ac:dyDescent="0.25">
      <c r="B231" s="43" t="s">
        <v>81</v>
      </c>
      <c r="C231" s="44"/>
      <c r="D231" s="44"/>
      <c r="E231" s="47">
        <f>+E229*E230</f>
        <v>36960</v>
      </c>
      <c r="F231" s="47">
        <f t="shared" ref="F231:I231" si="74">+F229*F230</f>
        <v>39881.599999999999</v>
      </c>
      <c r="G231" s="47">
        <f t="shared" si="74"/>
        <v>42945.231999999996</v>
      </c>
      <c r="H231" s="47">
        <f t="shared" si="74"/>
        <v>46637.588360000002</v>
      </c>
      <c r="I231" s="48">
        <f t="shared" si="74"/>
        <v>50512.835392800007</v>
      </c>
    </row>
    <row r="232" spans="1:9" x14ac:dyDescent="0.25">
      <c r="B232" s="59"/>
      <c r="C232" s="36"/>
      <c r="D232" s="36"/>
      <c r="E232" s="36"/>
      <c r="F232" s="36"/>
      <c r="G232" s="36"/>
      <c r="H232" s="36"/>
      <c r="I232" s="37"/>
    </row>
    <row r="233" spans="1:9" x14ac:dyDescent="0.25">
      <c r="A233" s="36"/>
      <c r="B233" s="38" t="str">
        <f>+B198&amp;"-Cursos"</f>
        <v>ROBOT -Cursos</v>
      </c>
      <c r="C233" s="44"/>
      <c r="D233" s="44"/>
      <c r="E233" s="47"/>
      <c r="F233" s="47"/>
      <c r="G233" s="47"/>
      <c r="H233" s="47"/>
      <c r="I233" s="48"/>
    </row>
    <row r="234" spans="1:9" s="17" customFormat="1" ht="3" customHeight="1" x14ac:dyDescent="0.25">
      <c r="A234" s="68"/>
      <c r="B234" s="49"/>
      <c r="C234" s="50"/>
      <c r="D234" s="50"/>
      <c r="E234" s="50"/>
      <c r="F234" s="50"/>
      <c r="G234" s="50"/>
      <c r="H234" s="50"/>
      <c r="I234" s="51"/>
    </row>
    <row r="235" spans="1:9" x14ac:dyDescent="0.25">
      <c r="A235" s="36"/>
      <c r="B235" s="39" t="s">
        <v>29</v>
      </c>
      <c r="C235" s="40">
        <v>0</v>
      </c>
      <c r="D235" s="36"/>
      <c r="E235" s="41">
        <f>+C235</f>
        <v>0</v>
      </c>
      <c r="F235" s="41">
        <f>+E235*(1+E$9)</f>
        <v>0</v>
      </c>
      <c r="G235" s="41">
        <f>+F235*(1+F$9)</f>
        <v>0</v>
      </c>
      <c r="H235" s="41">
        <f>+G235*(1+G$9)</f>
        <v>0</v>
      </c>
      <c r="I235" s="42">
        <f>+H235*(1+H$9)</f>
        <v>0</v>
      </c>
    </row>
    <row r="236" spans="1:9" x14ac:dyDescent="0.25">
      <c r="A236" s="36"/>
      <c r="B236" s="39" t="s">
        <v>72</v>
      </c>
      <c r="C236" s="40">
        <f>+Gastos!G19*2</f>
        <v>124.66666666666667</v>
      </c>
      <c r="D236" s="36"/>
      <c r="E236" s="40">
        <f>+C236</f>
        <v>124.66666666666667</v>
      </c>
      <c r="F236" s="36">
        <f>+ROUND(E236*(1+F237),0)</f>
        <v>131</v>
      </c>
      <c r="G236" s="36">
        <f t="shared" ref="G236:I236" si="75">+ROUND(F236*(1+G237),0)</f>
        <v>138</v>
      </c>
      <c r="H236" s="36">
        <f t="shared" si="75"/>
        <v>145</v>
      </c>
      <c r="I236" s="37">
        <f t="shared" si="75"/>
        <v>152</v>
      </c>
    </row>
    <row r="237" spans="1:9" x14ac:dyDescent="0.25">
      <c r="A237" s="36"/>
      <c r="B237" s="39" t="s">
        <v>31</v>
      </c>
      <c r="C237" s="36"/>
      <c r="D237" s="36"/>
      <c r="E237" s="36"/>
      <c r="F237" s="67">
        <v>0.05</v>
      </c>
      <c r="G237" s="67">
        <v>0.05</v>
      </c>
      <c r="H237" s="67">
        <v>0.05</v>
      </c>
      <c r="I237" s="70">
        <v>0.05</v>
      </c>
    </row>
    <row r="238" spans="1:9" x14ac:dyDescent="0.25">
      <c r="A238" s="36"/>
      <c r="B238" s="43" t="s">
        <v>68</v>
      </c>
      <c r="C238" s="44"/>
      <c r="D238" s="44"/>
      <c r="E238" s="45">
        <f>+E235*E236</f>
        <v>0</v>
      </c>
      <c r="F238" s="45">
        <f t="shared" ref="F238:I238" si="76">+F235*F236</f>
        <v>0</v>
      </c>
      <c r="G238" s="45">
        <f t="shared" si="76"/>
        <v>0</v>
      </c>
      <c r="H238" s="45">
        <f t="shared" si="76"/>
        <v>0</v>
      </c>
      <c r="I238" s="46">
        <f t="shared" si="76"/>
        <v>0</v>
      </c>
    </row>
    <row r="239" spans="1:9" x14ac:dyDescent="0.25">
      <c r="A239" s="36"/>
      <c r="B239" s="43"/>
      <c r="C239" s="44"/>
      <c r="D239" s="44"/>
      <c r="E239" s="45"/>
      <c r="F239" s="45"/>
      <c r="G239" s="45"/>
      <c r="H239" s="45"/>
      <c r="I239" s="46"/>
    </row>
    <row r="240" spans="1:9" x14ac:dyDescent="0.25">
      <c r="A240" s="36"/>
      <c r="B240" s="39" t="s">
        <v>69</v>
      </c>
      <c r="C240" s="36">
        <f>+C218</f>
        <v>1</v>
      </c>
      <c r="D240" s="36"/>
      <c r="E240" s="41">
        <f>+E236*$C240</f>
        <v>124.66666666666667</v>
      </c>
      <c r="F240" s="41">
        <f>+F236*$C240</f>
        <v>131</v>
      </c>
      <c r="G240" s="41">
        <f>+G236*$C240</f>
        <v>138</v>
      </c>
      <c r="H240" s="41">
        <f>+H236*$C240</f>
        <v>145</v>
      </c>
      <c r="I240" s="42">
        <f>+I236*$C240</f>
        <v>152</v>
      </c>
    </row>
    <row r="241" spans="1:9" x14ac:dyDescent="0.25">
      <c r="A241" s="36"/>
      <c r="B241" s="39" t="s">
        <v>32</v>
      </c>
      <c r="C241" s="36"/>
      <c r="D241" s="36"/>
      <c r="E241" s="41">
        <f>+E219</f>
        <v>440</v>
      </c>
      <c r="F241" s="41">
        <f>+F219</f>
        <v>453.2</v>
      </c>
      <c r="G241" s="41">
        <f>+G219</f>
        <v>466.79599999999999</v>
      </c>
      <c r="H241" s="41">
        <f>+H219</f>
        <v>480.79988000000003</v>
      </c>
      <c r="I241" s="42">
        <f>+I219</f>
        <v>495.22387640000005</v>
      </c>
    </row>
    <row r="242" spans="1:9" ht="13" thickBot="1" x14ac:dyDescent="0.3">
      <c r="A242" s="36"/>
      <c r="B242" s="53" t="s">
        <v>80</v>
      </c>
      <c r="C242" s="54"/>
      <c r="D242" s="54"/>
      <c r="E242" s="55">
        <f>+E240*E241</f>
        <v>54853.333333333336</v>
      </c>
      <c r="F242" s="55">
        <f t="shared" ref="F242:I242" si="77">+F240*F241</f>
        <v>59369.2</v>
      </c>
      <c r="G242" s="55">
        <f t="shared" si="77"/>
        <v>64417.847999999998</v>
      </c>
      <c r="H242" s="55">
        <f t="shared" si="77"/>
        <v>69715.982600000003</v>
      </c>
      <c r="I242" s="56">
        <f t="shared" si="77"/>
        <v>75274.029212800015</v>
      </c>
    </row>
    <row r="243" spans="1:9" ht="13" thickBot="1" x14ac:dyDescent="0.3"/>
    <row r="244" spans="1:9" x14ac:dyDescent="0.25">
      <c r="B244" s="32" t="str">
        <f>Gastos!B18</f>
        <v>TERMOFORMADORA</v>
      </c>
      <c r="C244" s="33"/>
      <c r="D244" s="33"/>
      <c r="E244" s="33"/>
      <c r="F244" s="33"/>
      <c r="G244" s="33"/>
      <c r="H244" s="33"/>
      <c r="I244" s="34"/>
    </row>
    <row r="245" spans="1:9" ht="3" customHeight="1" x14ac:dyDescent="0.25">
      <c r="B245" s="35"/>
      <c r="C245" s="36"/>
      <c r="D245" s="36"/>
      <c r="E245" s="36"/>
      <c r="F245" s="36"/>
      <c r="G245" s="36"/>
      <c r="H245" s="36"/>
      <c r="I245" s="37"/>
    </row>
    <row r="246" spans="1:9" x14ac:dyDescent="0.25">
      <c r="B246" s="38" t="str">
        <f>+B244&amp;"-Externo"</f>
        <v>TERMOFORMADORA-Externo</v>
      </c>
      <c r="C246" s="36"/>
      <c r="D246" s="36"/>
      <c r="E246" s="36"/>
      <c r="F246" s="36"/>
      <c r="G246" s="36"/>
      <c r="H246" s="36"/>
      <c r="I246" s="37"/>
    </row>
    <row r="247" spans="1:9" ht="3" customHeight="1" x14ac:dyDescent="0.25">
      <c r="B247" s="35"/>
      <c r="C247" s="36"/>
      <c r="D247" s="36"/>
      <c r="E247" s="36"/>
      <c r="F247" s="36"/>
      <c r="G247" s="36"/>
      <c r="H247" s="36"/>
      <c r="I247" s="37"/>
    </row>
    <row r="248" spans="1:9" x14ac:dyDescent="0.25">
      <c r="B248" s="39" t="s">
        <v>29</v>
      </c>
      <c r="C248" s="40">
        <v>450000</v>
      </c>
      <c r="D248" s="36"/>
      <c r="E248" s="41">
        <f>+C248</f>
        <v>450000</v>
      </c>
      <c r="F248" s="41">
        <f>+E248*(1+E$9)</f>
        <v>463500</v>
      </c>
      <c r="G248" s="41">
        <f>+F248*(1+F$9)</f>
        <v>477405</v>
      </c>
      <c r="H248" s="41">
        <f>+G248*(1+G$9)</f>
        <v>491727.15</v>
      </c>
      <c r="I248" s="42">
        <f>+H248*(1+H$9)</f>
        <v>506478.96450000006</v>
      </c>
    </row>
    <row r="249" spans="1:9" x14ac:dyDescent="0.25">
      <c r="B249" s="39" t="s">
        <v>67</v>
      </c>
      <c r="C249" s="36">
        <f>Gastos!H18*2*$B$2</f>
        <v>0.44166665999999999</v>
      </c>
      <c r="D249" s="36"/>
      <c r="E249" s="36">
        <f>+C249</f>
        <v>0.44166665999999999</v>
      </c>
      <c r="F249" s="36">
        <f>+E249*(1+F250)</f>
        <v>0.46374999300000003</v>
      </c>
      <c r="G249" s="36">
        <f t="shared" ref="G249:I249" si="78">+F249*(1+G250)</f>
        <v>0.48693749265000003</v>
      </c>
      <c r="H249" s="36">
        <f t="shared" si="78"/>
        <v>0.51128436728250004</v>
      </c>
      <c r="I249" s="37">
        <f t="shared" si="78"/>
        <v>0.53684858564662508</v>
      </c>
    </row>
    <row r="250" spans="1:9" x14ac:dyDescent="0.25">
      <c r="B250" s="39" t="s">
        <v>31</v>
      </c>
      <c r="C250" s="36"/>
      <c r="D250" s="36"/>
      <c r="E250" s="36"/>
      <c r="F250" s="67">
        <v>0.05</v>
      </c>
      <c r="G250" s="67">
        <v>0.05</v>
      </c>
      <c r="H250" s="67">
        <v>0.05</v>
      </c>
      <c r="I250" s="70">
        <v>0.05</v>
      </c>
    </row>
    <row r="251" spans="1:9" x14ac:dyDescent="0.25">
      <c r="B251" s="43" t="s">
        <v>68</v>
      </c>
      <c r="C251" s="44"/>
      <c r="D251" s="44"/>
      <c r="E251" s="45">
        <f>+E248*E249</f>
        <v>198749.997</v>
      </c>
      <c r="F251" s="45">
        <f t="shared" ref="F251:I251" si="79">+F248*F249</f>
        <v>214948.1217555</v>
      </c>
      <c r="G251" s="45">
        <f t="shared" si="79"/>
        <v>232466.39367857325</v>
      </c>
      <c r="H251" s="45">
        <f t="shared" si="79"/>
        <v>251412.40476337701</v>
      </c>
      <c r="I251" s="46">
        <f t="shared" si="79"/>
        <v>271902.51575159229</v>
      </c>
    </row>
    <row r="252" spans="1:9" x14ac:dyDescent="0.25">
      <c r="B252" s="43"/>
      <c r="C252" s="44"/>
      <c r="D252" s="44"/>
      <c r="E252" s="45"/>
      <c r="F252" s="45"/>
      <c r="G252" s="45"/>
      <c r="H252" s="45"/>
      <c r="I252" s="46"/>
    </row>
    <row r="253" spans="1:9" x14ac:dyDescent="0.25">
      <c r="B253" s="39" t="s">
        <v>69</v>
      </c>
      <c r="C253" s="36">
        <f>+Gastos!L18</f>
        <v>3</v>
      </c>
      <c r="D253" s="36"/>
      <c r="E253" s="41">
        <f>+E249*$C253</f>
        <v>1.3249999799999999</v>
      </c>
      <c r="F253" s="41">
        <f>+F249*$C253</f>
        <v>1.3912499790000001</v>
      </c>
      <c r="G253" s="41">
        <f>+G249*$C253</f>
        <v>1.46081247795</v>
      </c>
      <c r="H253" s="41">
        <f>+H249*$C253</f>
        <v>1.5338531018475001</v>
      </c>
      <c r="I253" s="42">
        <f>+I249*$C253</f>
        <v>1.6105457569398753</v>
      </c>
    </row>
    <row r="254" spans="1:9" x14ac:dyDescent="0.25">
      <c r="B254" s="39" t="s">
        <v>32</v>
      </c>
      <c r="C254" s="36"/>
      <c r="D254" s="36"/>
      <c r="E254" s="41">
        <f>+E241</f>
        <v>440</v>
      </c>
      <c r="F254" s="41">
        <f t="shared" ref="F254:I254" si="80">+F241</f>
        <v>453.2</v>
      </c>
      <c r="G254" s="41">
        <f t="shared" si="80"/>
        <v>466.79599999999999</v>
      </c>
      <c r="H254" s="41">
        <f t="shared" si="80"/>
        <v>480.79988000000003</v>
      </c>
      <c r="I254" s="42">
        <f t="shared" si="80"/>
        <v>495.22387640000005</v>
      </c>
    </row>
    <row r="255" spans="1:9" x14ac:dyDescent="0.25">
      <c r="B255" s="43" t="s">
        <v>78</v>
      </c>
      <c r="C255" s="44"/>
      <c r="D255" s="44"/>
      <c r="E255" s="47">
        <f>+E253*E254</f>
        <v>582.99999119999995</v>
      </c>
      <c r="F255" s="47">
        <f t="shared" ref="F255:I255" si="81">+F253*F254</f>
        <v>630.51449048280006</v>
      </c>
      <c r="G255" s="47">
        <f t="shared" si="81"/>
        <v>681.90142145714822</v>
      </c>
      <c r="H255" s="47">
        <f t="shared" si="81"/>
        <v>737.47638730590586</v>
      </c>
      <c r="I255" s="48">
        <f t="shared" si="81"/>
        <v>797.58071287133737</v>
      </c>
    </row>
    <row r="256" spans="1:9" x14ac:dyDescent="0.25">
      <c r="B256" s="43"/>
      <c r="C256" s="44"/>
      <c r="D256" s="44"/>
      <c r="E256" s="47"/>
      <c r="F256" s="47"/>
      <c r="G256" s="47"/>
      <c r="H256" s="47"/>
      <c r="I256" s="48"/>
    </row>
    <row r="257" spans="2:12" x14ac:dyDescent="0.25">
      <c r="B257" s="69" t="str">
        <f>+B244&amp;"-Interno-cobro"</f>
        <v>TERMOFORMADORA-Interno-cobro</v>
      </c>
      <c r="C257" s="44"/>
      <c r="D257" s="44"/>
      <c r="E257" s="47"/>
      <c r="F257" s="47"/>
      <c r="G257" s="47"/>
      <c r="H257" s="47"/>
      <c r="I257" s="48"/>
    </row>
    <row r="258" spans="2:12" s="17" customFormat="1" ht="3" customHeight="1" x14ac:dyDescent="0.25">
      <c r="B258" s="49"/>
      <c r="C258" s="50"/>
      <c r="D258" s="50"/>
      <c r="E258" s="50"/>
      <c r="F258" s="50"/>
      <c r="G258" s="50"/>
      <c r="H258" s="50"/>
      <c r="I258" s="51"/>
    </row>
    <row r="259" spans="2:12" x14ac:dyDescent="0.25">
      <c r="B259" s="39" t="s">
        <v>29</v>
      </c>
      <c r="C259" s="40">
        <f>C248</f>
        <v>450000</v>
      </c>
      <c r="D259" s="36"/>
      <c r="E259" s="41">
        <f>+C259</f>
        <v>450000</v>
      </c>
      <c r="F259" s="41">
        <f>+E259*(1+E$9)</f>
        <v>463500</v>
      </c>
      <c r="G259" s="41">
        <f>+F259*(1+F$9)</f>
        <v>477405</v>
      </c>
      <c r="H259" s="41">
        <f>+G259*(1+G$9)</f>
        <v>491727.15</v>
      </c>
      <c r="I259" s="42">
        <f>+H259*(1+H$9)</f>
        <v>506478.96450000006</v>
      </c>
    </row>
    <row r="260" spans="2:12" x14ac:dyDescent="0.25">
      <c r="B260" s="39" t="s">
        <v>73</v>
      </c>
      <c r="C260" s="58">
        <f>+Gastos!F18*2*0.3*B2</f>
        <v>67.034477999999993</v>
      </c>
      <c r="D260" s="36"/>
      <c r="E260" s="52">
        <f>+C260</f>
        <v>67.034477999999993</v>
      </c>
      <c r="F260" s="36">
        <f>+ROUND(E260*(1+F261),0)</f>
        <v>70</v>
      </c>
      <c r="G260" s="36">
        <f t="shared" ref="G260:I260" si="82">+ROUND(F260*(1+G261),0)</f>
        <v>74</v>
      </c>
      <c r="H260" s="36">
        <f t="shared" si="82"/>
        <v>78</v>
      </c>
      <c r="I260" s="37">
        <f t="shared" si="82"/>
        <v>82</v>
      </c>
    </row>
    <row r="261" spans="2:12" x14ac:dyDescent="0.25">
      <c r="B261" s="39" t="s">
        <v>31</v>
      </c>
      <c r="C261" s="36"/>
      <c r="D261" s="36"/>
      <c r="E261" s="36"/>
      <c r="F261" s="67">
        <v>0.05</v>
      </c>
      <c r="G261" s="67">
        <v>0.05</v>
      </c>
      <c r="H261" s="67">
        <v>0.05</v>
      </c>
      <c r="I261" s="70">
        <v>0.05</v>
      </c>
    </row>
    <row r="262" spans="2:12" x14ac:dyDescent="0.25">
      <c r="B262" s="43" t="s">
        <v>68</v>
      </c>
      <c r="C262" s="44"/>
      <c r="D262" s="44"/>
      <c r="E262" s="45">
        <f>+E259*E260</f>
        <v>30165515.099999998</v>
      </c>
      <c r="F262" s="45">
        <f t="shared" ref="F262:I262" si="83">+F259*F260</f>
        <v>32445000</v>
      </c>
      <c r="G262" s="45">
        <f t="shared" si="83"/>
        <v>35327970</v>
      </c>
      <c r="H262" s="45">
        <f t="shared" si="83"/>
        <v>38354717.700000003</v>
      </c>
      <c r="I262" s="46">
        <f t="shared" si="83"/>
        <v>41531275.089000002</v>
      </c>
    </row>
    <row r="263" spans="2:12" x14ac:dyDescent="0.25">
      <c r="B263" s="43"/>
      <c r="C263" s="44"/>
      <c r="D263" s="44"/>
      <c r="E263" s="45"/>
      <c r="F263" s="45"/>
      <c r="G263" s="45"/>
      <c r="H263" s="45"/>
      <c r="I263" s="46"/>
      <c r="L263" s="15">
        <f>C260+C271</f>
        <v>223.44826</v>
      </c>
    </row>
    <row r="264" spans="2:12" x14ac:dyDescent="0.25">
      <c r="B264" s="39" t="s">
        <v>69</v>
      </c>
      <c r="C264" s="36">
        <f>+C253</f>
        <v>3</v>
      </c>
      <c r="D264" s="36"/>
      <c r="E264" s="41">
        <f>+E260*$C264</f>
        <v>201.10343399999999</v>
      </c>
      <c r="F264" s="41">
        <f>+F260*$C264</f>
        <v>210</v>
      </c>
      <c r="G264" s="41">
        <f>+G260*$C264</f>
        <v>222</v>
      </c>
      <c r="H264" s="41">
        <f>+H260*$C264</f>
        <v>234</v>
      </c>
      <c r="I264" s="42">
        <f>+I260*$C264</f>
        <v>246</v>
      </c>
      <c r="L264" s="11">
        <f>Gastos!F18*2</f>
        <v>223.44826</v>
      </c>
    </row>
    <row r="265" spans="2:12" x14ac:dyDescent="0.25">
      <c r="B265" s="39" t="s">
        <v>32</v>
      </c>
      <c r="C265" s="36"/>
      <c r="D265" s="36"/>
      <c r="E265" s="41">
        <f>+E254</f>
        <v>440</v>
      </c>
      <c r="F265" s="41">
        <f t="shared" ref="F265:I265" si="84">+F254</f>
        <v>453.2</v>
      </c>
      <c r="G265" s="41">
        <f t="shared" si="84"/>
        <v>466.79599999999999</v>
      </c>
      <c r="H265" s="41">
        <f t="shared" si="84"/>
        <v>480.79988000000003</v>
      </c>
      <c r="I265" s="42">
        <f t="shared" si="84"/>
        <v>495.22387640000005</v>
      </c>
    </row>
    <row r="266" spans="2:12" x14ac:dyDescent="0.25">
      <c r="B266" s="43" t="s">
        <v>81</v>
      </c>
      <c r="C266" s="44"/>
      <c r="D266" s="44"/>
      <c r="E266" s="47">
        <f>+E264*E265</f>
        <v>88485.51096</v>
      </c>
      <c r="F266" s="47">
        <f t="shared" ref="F266:I266" si="85">+F264*F265</f>
        <v>95172</v>
      </c>
      <c r="G266" s="47">
        <f t="shared" si="85"/>
        <v>103628.712</v>
      </c>
      <c r="H266" s="47">
        <f t="shared" si="85"/>
        <v>112507.17192000001</v>
      </c>
      <c r="I266" s="48">
        <f t="shared" si="85"/>
        <v>121825.07359440002</v>
      </c>
    </row>
    <row r="267" spans="2:12" x14ac:dyDescent="0.25">
      <c r="B267" s="59"/>
      <c r="C267" s="36"/>
      <c r="D267" s="36"/>
      <c r="E267" s="36"/>
      <c r="F267" s="36"/>
      <c r="G267" s="36"/>
      <c r="H267" s="36"/>
      <c r="I267" s="37"/>
    </row>
    <row r="268" spans="2:12" x14ac:dyDescent="0.25">
      <c r="B268" s="69" t="str">
        <f>+B244&amp;"-Interno-no cobro"</f>
        <v>TERMOFORMADORA-Interno-no cobro</v>
      </c>
      <c r="C268" s="44"/>
      <c r="D268" s="44"/>
      <c r="E268" s="47"/>
      <c r="F268" s="47"/>
      <c r="G268" s="47"/>
      <c r="H268" s="47"/>
      <c r="I268" s="48"/>
    </row>
    <row r="269" spans="2:12" x14ac:dyDescent="0.25">
      <c r="B269" s="49"/>
      <c r="C269" s="50"/>
      <c r="D269" s="50"/>
      <c r="E269" s="50"/>
      <c r="F269" s="50"/>
      <c r="G269" s="50"/>
      <c r="H269" s="50"/>
      <c r="I269" s="51"/>
    </row>
    <row r="270" spans="2:12" x14ac:dyDescent="0.25">
      <c r="B270" s="39" t="s">
        <v>29</v>
      </c>
      <c r="C270" s="40">
        <v>0</v>
      </c>
      <c r="D270" s="36"/>
      <c r="E270" s="41">
        <f>+C270</f>
        <v>0</v>
      </c>
      <c r="F270" s="41">
        <f>+E270*(1+E$9)</f>
        <v>0</v>
      </c>
      <c r="G270" s="41">
        <f>+F270*(1+F$9)</f>
        <v>0</v>
      </c>
      <c r="H270" s="41">
        <f>+G270*(1+G$9)</f>
        <v>0</v>
      </c>
      <c r="I270" s="42">
        <f>+H270*(1+H$9)</f>
        <v>0</v>
      </c>
    </row>
    <row r="271" spans="2:12" x14ac:dyDescent="0.25">
      <c r="B271" s="39" t="s">
        <v>71</v>
      </c>
      <c r="C271" s="58">
        <f>+Gastos!F18*2*0.7</f>
        <v>156.413782</v>
      </c>
      <c r="D271" s="36"/>
      <c r="E271" s="52">
        <f>+C271</f>
        <v>156.413782</v>
      </c>
      <c r="F271" s="36">
        <f>+ROUND(E271*(1+F272),0)</f>
        <v>164</v>
      </c>
      <c r="G271" s="36">
        <f t="shared" ref="G271:I271" si="86">+ROUND(F271*(1+G272),0)</f>
        <v>172</v>
      </c>
      <c r="H271" s="36">
        <f t="shared" si="86"/>
        <v>181</v>
      </c>
      <c r="I271" s="37">
        <f t="shared" si="86"/>
        <v>190</v>
      </c>
    </row>
    <row r="272" spans="2:12" x14ac:dyDescent="0.25">
      <c r="B272" s="39" t="s">
        <v>31</v>
      </c>
      <c r="C272" s="36"/>
      <c r="D272" s="36"/>
      <c r="E272" s="36"/>
      <c r="F272" s="67">
        <v>0.05</v>
      </c>
      <c r="G272" s="67">
        <v>0.05</v>
      </c>
      <c r="H272" s="67">
        <v>0.05</v>
      </c>
      <c r="I272" s="70">
        <v>0.05</v>
      </c>
    </row>
    <row r="273" spans="2:9" x14ac:dyDescent="0.25">
      <c r="B273" s="43" t="s">
        <v>68</v>
      </c>
      <c r="C273" s="44"/>
      <c r="D273" s="44"/>
      <c r="E273" s="45">
        <f>+E270*E271</f>
        <v>0</v>
      </c>
      <c r="F273" s="45">
        <f t="shared" ref="F273:I273" si="87">+F270*F271</f>
        <v>0</v>
      </c>
      <c r="G273" s="45">
        <f t="shared" si="87"/>
        <v>0</v>
      </c>
      <c r="H273" s="45">
        <f t="shared" si="87"/>
        <v>0</v>
      </c>
      <c r="I273" s="46">
        <f t="shared" si="87"/>
        <v>0</v>
      </c>
    </row>
    <row r="274" spans="2:9" x14ac:dyDescent="0.25">
      <c r="B274" s="43"/>
      <c r="C274" s="44"/>
      <c r="D274" s="44"/>
      <c r="E274" s="45"/>
      <c r="F274" s="45"/>
      <c r="G274" s="45"/>
      <c r="H274" s="45"/>
      <c r="I274" s="46"/>
    </row>
    <row r="275" spans="2:9" x14ac:dyDescent="0.25">
      <c r="B275" s="39" t="s">
        <v>69</v>
      </c>
      <c r="C275" s="36">
        <f>+C264</f>
        <v>3</v>
      </c>
      <c r="D275" s="36"/>
      <c r="E275" s="41">
        <f>+E271*$C275</f>
        <v>469.24134600000002</v>
      </c>
      <c r="F275" s="41">
        <f>+F271*$C275</f>
        <v>492</v>
      </c>
      <c r="G275" s="41">
        <f>+G271*$C275</f>
        <v>516</v>
      </c>
      <c r="H275" s="41">
        <f>+H271*$C275</f>
        <v>543</v>
      </c>
      <c r="I275" s="42">
        <f>+I271*$C275</f>
        <v>570</v>
      </c>
    </row>
    <row r="276" spans="2:9" x14ac:dyDescent="0.25">
      <c r="B276" s="39" t="s">
        <v>32</v>
      </c>
      <c r="C276" s="36"/>
      <c r="D276" s="36"/>
      <c r="E276" s="41">
        <f>+E265</f>
        <v>440</v>
      </c>
      <c r="F276" s="41">
        <f t="shared" ref="F276:I276" si="88">+F265</f>
        <v>453.2</v>
      </c>
      <c r="G276" s="41">
        <f t="shared" si="88"/>
        <v>466.79599999999999</v>
      </c>
      <c r="H276" s="41">
        <f t="shared" si="88"/>
        <v>480.79988000000003</v>
      </c>
      <c r="I276" s="42">
        <f t="shared" si="88"/>
        <v>495.22387640000005</v>
      </c>
    </row>
    <row r="277" spans="2:9" x14ac:dyDescent="0.25">
      <c r="B277" s="43" t="s">
        <v>81</v>
      </c>
      <c r="C277" s="44"/>
      <c r="D277" s="44"/>
      <c r="E277" s="47">
        <f>+E275*E276</f>
        <v>206466.19224</v>
      </c>
      <c r="F277" s="47">
        <f t="shared" ref="F277:I277" si="89">+F275*F276</f>
        <v>222974.4</v>
      </c>
      <c r="G277" s="47">
        <f t="shared" si="89"/>
        <v>240866.736</v>
      </c>
      <c r="H277" s="47">
        <f t="shared" si="89"/>
        <v>261074.33484000002</v>
      </c>
      <c r="I277" s="48">
        <f t="shared" si="89"/>
        <v>282277.60954800004</v>
      </c>
    </row>
    <row r="278" spans="2:9" x14ac:dyDescent="0.25">
      <c r="B278" s="59"/>
      <c r="C278" s="36"/>
      <c r="D278" s="36"/>
      <c r="E278" s="36"/>
      <c r="F278" s="36"/>
      <c r="G278" s="36"/>
      <c r="H278" s="36"/>
      <c r="I278" s="37"/>
    </row>
    <row r="279" spans="2:9" x14ac:dyDescent="0.25">
      <c r="B279" s="38" t="str">
        <f>+B244&amp;"-Cursos"</f>
        <v>TERMOFORMADORA-Cursos</v>
      </c>
      <c r="C279" s="44"/>
      <c r="D279" s="44"/>
      <c r="E279" s="47"/>
      <c r="F279" s="47"/>
      <c r="G279" s="47"/>
      <c r="H279" s="47"/>
      <c r="I279" s="48"/>
    </row>
    <row r="280" spans="2:9" s="17" customFormat="1" ht="3" customHeight="1" x14ac:dyDescent="0.25">
      <c r="B280" s="49"/>
      <c r="C280" s="50"/>
      <c r="D280" s="50"/>
      <c r="E280" s="50"/>
      <c r="F280" s="50"/>
      <c r="G280" s="50"/>
      <c r="H280" s="50"/>
      <c r="I280" s="51"/>
    </row>
    <row r="281" spans="2:9" x14ac:dyDescent="0.25">
      <c r="B281" s="39" t="s">
        <v>29</v>
      </c>
      <c r="C281" s="40">
        <v>0</v>
      </c>
      <c r="D281" s="36"/>
      <c r="E281" s="41">
        <f>+C281</f>
        <v>0</v>
      </c>
      <c r="F281" s="41">
        <f>+E281*(1+E$9)</f>
        <v>0</v>
      </c>
      <c r="G281" s="41">
        <f>+F281*(1+F$9)</f>
        <v>0</v>
      </c>
      <c r="H281" s="41">
        <f>+G281*(1+G$9)</f>
        <v>0</v>
      </c>
      <c r="I281" s="42">
        <f>+H281*(1+H$9)</f>
        <v>0</v>
      </c>
    </row>
    <row r="282" spans="2:9" x14ac:dyDescent="0.25">
      <c r="B282" s="39" t="s">
        <v>72</v>
      </c>
      <c r="C282" s="40">
        <f>+Gastos!G18*2</f>
        <v>6</v>
      </c>
      <c r="D282" s="36"/>
      <c r="E282" s="40">
        <f>+C282</f>
        <v>6</v>
      </c>
      <c r="F282" s="36">
        <f>+ROUND(E282*(1+F283),0)</f>
        <v>6</v>
      </c>
      <c r="G282" s="36">
        <f t="shared" ref="G282:I282" si="90">+ROUND(F282*(1+G283),0)</f>
        <v>6</v>
      </c>
      <c r="H282" s="36">
        <f t="shared" si="90"/>
        <v>6</v>
      </c>
      <c r="I282" s="37">
        <f t="shared" si="90"/>
        <v>6</v>
      </c>
    </row>
    <row r="283" spans="2:9" x14ac:dyDescent="0.25">
      <c r="B283" s="39" t="s">
        <v>31</v>
      </c>
      <c r="C283" s="36"/>
      <c r="D283" s="36"/>
      <c r="E283" s="36"/>
      <c r="F283" s="67">
        <v>0.05</v>
      </c>
      <c r="G283" s="67">
        <v>0.05</v>
      </c>
      <c r="H283" s="67">
        <v>0.05</v>
      </c>
      <c r="I283" s="70">
        <v>0.05</v>
      </c>
    </row>
    <row r="284" spans="2:9" x14ac:dyDescent="0.25">
      <c r="B284" s="43" t="s">
        <v>68</v>
      </c>
      <c r="C284" s="44"/>
      <c r="D284" s="44"/>
      <c r="E284" s="45">
        <f>+E281*E282</f>
        <v>0</v>
      </c>
      <c r="F284" s="45">
        <f t="shared" ref="F284:I284" si="91">+F281*F282</f>
        <v>0</v>
      </c>
      <c r="G284" s="45">
        <f t="shared" si="91"/>
        <v>0</v>
      </c>
      <c r="H284" s="45">
        <f t="shared" si="91"/>
        <v>0</v>
      </c>
      <c r="I284" s="46">
        <f t="shared" si="91"/>
        <v>0</v>
      </c>
    </row>
    <row r="285" spans="2:9" x14ac:dyDescent="0.25">
      <c r="B285" s="43"/>
      <c r="C285" s="44"/>
      <c r="D285" s="44"/>
      <c r="E285" s="45"/>
      <c r="F285" s="45"/>
      <c r="G285" s="45"/>
      <c r="H285" s="45"/>
      <c r="I285" s="46"/>
    </row>
    <row r="286" spans="2:9" x14ac:dyDescent="0.25">
      <c r="B286" s="39" t="s">
        <v>69</v>
      </c>
      <c r="C286" s="36">
        <f>+C264</f>
        <v>3</v>
      </c>
      <c r="D286" s="36"/>
      <c r="E286" s="41">
        <f>+E282*$C286</f>
        <v>18</v>
      </c>
      <c r="F286" s="41">
        <f>+F282*$C286</f>
        <v>18</v>
      </c>
      <c r="G286" s="41">
        <f>+G282*$C286</f>
        <v>18</v>
      </c>
      <c r="H286" s="41">
        <f>+H282*$C286</f>
        <v>18</v>
      </c>
      <c r="I286" s="42">
        <f>+I282*$C286</f>
        <v>18</v>
      </c>
    </row>
    <row r="287" spans="2:9" x14ac:dyDescent="0.25">
      <c r="B287" s="39" t="s">
        <v>32</v>
      </c>
      <c r="C287" s="36"/>
      <c r="D287" s="36"/>
      <c r="E287" s="41">
        <f>+E265</f>
        <v>440</v>
      </c>
      <c r="F287" s="41">
        <f>+F265</f>
        <v>453.2</v>
      </c>
      <c r="G287" s="41">
        <f>+G265</f>
        <v>466.79599999999999</v>
      </c>
      <c r="H287" s="41">
        <f>+H265</f>
        <v>480.79988000000003</v>
      </c>
      <c r="I287" s="42">
        <f>+I265</f>
        <v>495.22387640000005</v>
      </c>
    </row>
    <row r="288" spans="2:9" x14ac:dyDescent="0.25">
      <c r="B288" s="43" t="s">
        <v>80</v>
      </c>
      <c r="C288" s="44"/>
      <c r="D288" s="44"/>
      <c r="E288" s="47">
        <f>+E286*E287</f>
        <v>7920</v>
      </c>
      <c r="F288" s="47">
        <f t="shared" ref="F288:I288" si="92">+F286*F287</f>
        <v>8157.5999999999995</v>
      </c>
      <c r="G288" s="47">
        <f t="shared" si="92"/>
        <v>8402.3279999999995</v>
      </c>
      <c r="H288" s="47">
        <f t="shared" si="92"/>
        <v>8654.3978400000015</v>
      </c>
      <c r="I288" s="48">
        <f t="shared" si="92"/>
        <v>8914.0297752000006</v>
      </c>
    </row>
    <row r="289" spans="1:9" x14ac:dyDescent="0.25">
      <c r="B289" s="59"/>
      <c r="C289" s="36"/>
      <c r="D289" s="36"/>
      <c r="E289" s="36"/>
      <c r="F289" s="36"/>
      <c r="G289" s="36"/>
      <c r="H289" s="36"/>
      <c r="I289" s="37"/>
    </row>
    <row r="290" spans="1:9" x14ac:dyDescent="0.25">
      <c r="B290" s="59" t="s">
        <v>42</v>
      </c>
      <c r="C290" s="36"/>
      <c r="D290" s="36"/>
      <c r="E290" s="60">
        <f>+SUM(E282,E271,E260,E249,E236,E225,E214,E203,E190,E179,E168,E157,E144,E133,E122,E111,E98,E87,E76,E65,E52,E41,E30,E19)</f>
        <v>4007.8399266466663</v>
      </c>
      <c r="F290" s="60">
        <f t="shared" ref="F290:I290" si="93">+SUM(F282,F271,F260,F249,F236,F225,F214,F203,F190,F179,F168,F157,F144,F133,F122,F111,F98,F87,F76,F65,F52,F41,F30,F19)</f>
        <v>4208.4637499929995</v>
      </c>
      <c r="G290" s="60">
        <f t="shared" si="93"/>
        <v>4418.4869374926502</v>
      </c>
      <c r="H290" s="60">
        <f t="shared" si="93"/>
        <v>4639.5112843672823</v>
      </c>
      <c r="I290" s="60">
        <f t="shared" si="93"/>
        <v>4870.536848585647</v>
      </c>
    </row>
    <row r="291" spans="1:9" ht="13" thickBot="1" x14ac:dyDescent="0.3">
      <c r="B291" s="61" t="s">
        <v>43</v>
      </c>
      <c r="C291" s="62"/>
      <c r="D291" s="62"/>
      <c r="E291" s="63">
        <f>+Gastos!I39</f>
        <v>11149.831191834501</v>
      </c>
      <c r="F291" s="64">
        <f>+E291*(1+E$9)</f>
        <v>11484.326127589537</v>
      </c>
      <c r="G291" s="64">
        <f>+F291*(1+F$9)</f>
        <v>11828.855911417222</v>
      </c>
      <c r="H291" s="64">
        <f>+G291*(1+G$9)</f>
        <v>12183.721588759739</v>
      </c>
      <c r="I291" s="65">
        <f>+H291*(1+H$9)</f>
        <v>12549.233236422531</v>
      </c>
    </row>
    <row r="292" spans="1:9" x14ac:dyDescent="0.25">
      <c r="E292" s="15"/>
      <c r="F292" s="12"/>
      <c r="G292" s="12"/>
      <c r="H292" s="12"/>
      <c r="I292" s="12"/>
    </row>
    <row r="293" spans="1:9" x14ac:dyDescent="0.25">
      <c r="E293" s="15"/>
      <c r="F293" s="12"/>
      <c r="G293" s="12"/>
      <c r="H293" s="12"/>
      <c r="I293" s="12"/>
    </row>
    <row r="294" spans="1:9" ht="13" thickBot="1" x14ac:dyDescent="0.3">
      <c r="E294" s="15"/>
      <c r="F294" s="12"/>
      <c r="G294" s="12"/>
      <c r="H294" s="12"/>
      <c r="I294" s="12"/>
    </row>
    <row r="295" spans="1:9" ht="15" customHeight="1" thickBot="1" x14ac:dyDescent="0.3">
      <c r="B295" s="120" t="s">
        <v>86</v>
      </c>
      <c r="C295" s="121"/>
      <c r="D295" s="121"/>
      <c r="E295" s="121"/>
      <c r="F295" s="121"/>
      <c r="G295" s="121"/>
      <c r="H295" s="121"/>
      <c r="I295" s="122"/>
    </row>
    <row r="296" spans="1:9" s="71" customFormat="1" ht="13" thickBot="1" x14ac:dyDescent="0.3">
      <c r="B296" s="93"/>
      <c r="C296" s="79"/>
      <c r="D296" s="79"/>
      <c r="E296" s="79"/>
      <c r="F296" s="79"/>
      <c r="G296" s="79"/>
      <c r="H296" s="79"/>
      <c r="I296" s="94"/>
    </row>
    <row r="297" spans="1:9" s="71" customFormat="1" ht="14.5" customHeight="1" x14ac:dyDescent="0.25">
      <c r="B297" s="127"/>
      <c r="C297" s="128"/>
      <c r="D297" s="129" t="s">
        <v>87</v>
      </c>
      <c r="E297" s="130"/>
      <c r="F297" s="130"/>
      <c r="G297" s="130"/>
      <c r="H297" s="130"/>
      <c r="I297" s="131"/>
    </row>
    <row r="298" spans="1:9" s="71" customFormat="1" ht="13" thickBot="1" x14ac:dyDescent="0.3">
      <c r="B298" s="127"/>
      <c r="C298" s="128"/>
      <c r="D298" s="72">
        <v>0</v>
      </c>
      <c r="E298" s="73">
        <f>D298+1</f>
        <v>1</v>
      </c>
      <c r="F298" s="73">
        <f>E298+1</f>
        <v>2</v>
      </c>
      <c r="G298" s="73">
        <f t="shared" ref="G298:I298" si="94">F298+1</f>
        <v>3</v>
      </c>
      <c r="H298" s="73">
        <f t="shared" si="94"/>
        <v>4</v>
      </c>
      <c r="I298" s="74">
        <f t="shared" si="94"/>
        <v>5</v>
      </c>
    </row>
    <row r="299" spans="1:9" ht="13" thickBot="1" x14ac:dyDescent="0.3">
      <c r="A299" s="71"/>
      <c r="B299" s="93"/>
      <c r="C299" s="79"/>
      <c r="D299" s="79"/>
      <c r="E299" s="79"/>
      <c r="F299" s="79"/>
      <c r="G299" s="79"/>
      <c r="H299" s="79"/>
      <c r="I299" s="94"/>
    </row>
    <row r="300" spans="1:9" ht="13" thickBot="1" x14ac:dyDescent="0.3">
      <c r="A300" s="71"/>
      <c r="B300" s="85" t="s">
        <v>92</v>
      </c>
      <c r="C300" s="79"/>
      <c r="D300" s="80"/>
      <c r="E300" s="81">
        <v>0.03</v>
      </c>
      <c r="F300" s="81">
        <v>0.03</v>
      </c>
      <c r="G300" s="81">
        <v>0.03</v>
      </c>
      <c r="H300" s="81">
        <v>0.03</v>
      </c>
      <c r="I300" s="82">
        <v>0.03</v>
      </c>
    </row>
    <row r="301" spans="1:9" ht="13" thickBot="1" x14ac:dyDescent="0.3">
      <c r="A301" s="71"/>
      <c r="B301" s="85" t="s">
        <v>93</v>
      </c>
      <c r="C301" s="79"/>
      <c r="D301" s="72"/>
      <c r="E301" s="73"/>
      <c r="F301" s="83">
        <v>0.05</v>
      </c>
      <c r="G301" s="83">
        <v>0.05</v>
      </c>
      <c r="H301" s="83">
        <v>0.05</v>
      </c>
      <c r="I301" s="84">
        <v>0.05</v>
      </c>
    </row>
    <row r="302" spans="1:9" ht="13" thickBot="1" x14ac:dyDescent="0.3">
      <c r="A302" s="71"/>
      <c r="B302" s="93"/>
      <c r="C302" s="79"/>
      <c r="D302" s="79"/>
      <c r="E302" s="79"/>
      <c r="F302" s="79"/>
      <c r="G302" s="79"/>
      <c r="H302" s="79"/>
      <c r="I302" s="94"/>
    </row>
    <row r="303" spans="1:9" s="71" customFormat="1" ht="13" thickBot="1" x14ac:dyDescent="0.3">
      <c r="B303" s="66" t="s">
        <v>28</v>
      </c>
      <c r="C303" s="79"/>
      <c r="D303" s="79"/>
      <c r="E303" s="79"/>
      <c r="F303" s="79"/>
      <c r="G303" s="79"/>
      <c r="H303" s="79"/>
      <c r="I303" s="94"/>
    </row>
    <row r="304" spans="1:9" s="71" customFormat="1" ht="3" customHeight="1" x14ac:dyDescent="0.25">
      <c r="B304" s="93"/>
      <c r="C304" s="79"/>
      <c r="D304" s="79"/>
      <c r="E304" s="79"/>
      <c r="F304" s="79"/>
      <c r="G304" s="79"/>
      <c r="H304" s="79"/>
      <c r="I304" s="94"/>
    </row>
    <row r="305" spans="2:9" s="71" customFormat="1" x14ac:dyDescent="0.25">
      <c r="B305" s="95" t="str">
        <f>B14</f>
        <v xml:space="preserve">Torno </v>
      </c>
      <c r="C305" s="79"/>
      <c r="D305" s="79"/>
      <c r="E305" s="88">
        <f>+E21+E32</f>
        <v>18450043.328000002</v>
      </c>
      <c r="F305" s="88">
        <f>+F21+F32</f>
        <v>19965701.280000001</v>
      </c>
      <c r="G305" s="88">
        <f>+G21+G32</f>
        <v>21543942.428800002</v>
      </c>
      <c r="H305" s="88">
        <f>+H21+H32</f>
        <v>23324989.942090005</v>
      </c>
      <c r="I305" s="96">
        <f>+I21+I32</f>
        <v>25193510.757991485</v>
      </c>
    </row>
    <row r="306" spans="2:9" s="71" customFormat="1" x14ac:dyDescent="0.25">
      <c r="B306" s="95" t="str">
        <f>+B60</f>
        <v>Cortadora Laser</v>
      </c>
      <c r="C306" s="79"/>
      <c r="D306" s="79"/>
      <c r="E306" s="88">
        <f>+E67+E78</f>
        <v>7636103.9987999983</v>
      </c>
      <c r="F306" s="88">
        <f>+F67+F78</f>
        <v>8250300</v>
      </c>
      <c r="G306" s="88">
        <f>+G67+G78</f>
        <v>8879733</v>
      </c>
      <c r="H306" s="88">
        <f>+H67+H78</f>
        <v>9539506.7100000009</v>
      </c>
      <c r="I306" s="96">
        <f>+I67+I78</f>
        <v>10332170.875800002</v>
      </c>
    </row>
    <row r="307" spans="2:9" s="71" customFormat="1" x14ac:dyDescent="0.25">
      <c r="B307" s="95" t="str">
        <f>+B106</f>
        <v>CNC</v>
      </c>
      <c r="C307" s="79"/>
      <c r="D307" s="79"/>
      <c r="E307" s="88">
        <f>+E113+E124</f>
        <v>35841654.898799993</v>
      </c>
      <c r="F307" s="88">
        <f>+F113+F124</f>
        <v>38699951.040000007</v>
      </c>
      <c r="G307" s="88">
        <f>+G113+G124</f>
        <v>41798634.619800001</v>
      </c>
      <c r="H307" s="88">
        <f>+H113+H124</f>
        <v>45048409.258451998</v>
      </c>
      <c r="I307" s="96">
        <f>+I113+I124</f>
        <v>48749221.613988124</v>
      </c>
    </row>
    <row r="308" spans="2:9" s="71" customFormat="1" x14ac:dyDescent="0.25">
      <c r="B308" s="95" t="s">
        <v>88</v>
      </c>
      <c r="C308" s="79"/>
      <c r="D308" s="79"/>
      <c r="E308" s="88">
        <f>+E159+E170</f>
        <v>11595000</v>
      </c>
      <c r="F308" s="88">
        <f>+F159+F170</f>
        <v>12545400</v>
      </c>
      <c r="G308" s="88">
        <f>+G159+G170</f>
        <v>13558302</v>
      </c>
      <c r="H308" s="88">
        <f>+H159+H170</f>
        <v>14669859.974999998</v>
      </c>
      <c r="I308" s="96">
        <f>+I159+I170</f>
        <v>15869674.220999997</v>
      </c>
    </row>
    <row r="309" spans="2:9" s="71" customFormat="1" x14ac:dyDescent="0.25">
      <c r="B309" s="95" t="s">
        <v>89</v>
      </c>
      <c r="C309" s="79"/>
      <c r="D309" s="79"/>
      <c r="E309" s="88">
        <f>+E205+E216</f>
        <v>7600000</v>
      </c>
      <c r="F309" s="88">
        <f>+F205+F216</f>
        <v>8240000</v>
      </c>
      <c r="G309" s="88">
        <f>+G205+G216</f>
        <v>8911560</v>
      </c>
      <c r="H309" s="88">
        <f>+H205+H216</f>
        <v>9615997.5999999996</v>
      </c>
      <c r="I309" s="96">
        <f>+I205+I216</f>
        <v>10354681.051999999</v>
      </c>
    </row>
    <row r="310" spans="2:9" s="71" customFormat="1" x14ac:dyDescent="0.25">
      <c r="B310" s="95" t="s">
        <v>90</v>
      </c>
      <c r="C310" s="79"/>
      <c r="D310" s="79"/>
      <c r="E310" s="88">
        <f>+E251+E262</f>
        <v>30364265.096999999</v>
      </c>
      <c r="F310" s="88">
        <f>+F251+F262</f>
        <v>32659948.121755499</v>
      </c>
      <c r="G310" s="88">
        <f>+G251+G262</f>
        <v>35560436.393678576</v>
      </c>
      <c r="H310" s="88">
        <f>+H251+H262</f>
        <v>38606130.104763381</v>
      </c>
      <c r="I310" s="96">
        <f>+I251+I262</f>
        <v>41803177.604751594</v>
      </c>
    </row>
    <row r="311" spans="2:9" s="71" customFormat="1" ht="3" customHeight="1" thickBot="1" x14ac:dyDescent="0.3">
      <c r="B311" s="93"/>
      <c r="C311" s="79"/>
      <c r="D311" s="79"/>
      <c r="E311" s="76"/>
      <c r="F311" s="76"/>
      <c r="G311" s="76"/>
      <c r="H311" s="76"/>
      <c r="I311" s="97"/>
    </row>
    <row r="312" spans="2:9" s="71" customFormat="1" ht="13" thickTop="1" x14ac:dyDescent="0.25">
      <c r="B312" s="98" t="s">
        <v>36</v>
      </c>
      <c r="C312" s="79"/>
      <c r="D312" s="79"/>
      <c r="E312" s="87">
        <f>+SUM(E305:E310)</f>
        <v>111487067.32259999</v>
      </c>
      <c r="F312" s="87">
        <f t="shared" ref="F312:I312" si="95">+SUM(F305:F310)</f>
        <v>120361300.4417555</v>
      </c>
      <c r="G312" s="87">
        <f t="shared" si="95"/>
        <v>130252608.44227858</v>
      </c>
      <c r="H312" s="87">
        <f t="shared" si="95"/>
        <v>140804893.59030539</v>
      </c>
      <c r="I312" s="99">
        <f t="shared" si="95"/>
        <v>152302436.1255312</v>
      </c>
    </row>
    <row r="313" spans="2:9" s="71" customFormat="1" ht="13" thickBot="1" x14ac:dyDescent="0.3">
      <c r="B313" s="93"/>
      <c r="C313" s="79"/>
      <c r="D313" s="79"/>
      <c r="E313" s="79"/>
      <c r="F313" s="79"/>
      <c r="G313" s="79"/>
      <c r="H313" s="79"/>
      <c r="I313" s="94"/>
    </row>
    <row r="314" spans="2:9" s="71" customFormat="1" ht="13" thickBot="1" x14ac:dyDescent="0.3">
      <c r="B314" s="66" t="s">
        <v>37</v>
      </c>
      <c r="C314" s="79"/>
      <c r="D314" s="79"/>
      <c r="E314" s="79"/>
      <c r="F314" s="79"/>
      <c r="G314" s="79"/>
      <c r="H314" s="79"/>
      <c r="I314" s="94"/>
    </row>
    <row r="315" spans="2:9" s="71" customFormat="1" ht="3" customHeight="1" x14ac:dyDescent="0.25">
      <c r="B315" s="98"/>
      <c r="C315" s="79"/>
      <c r="D315" s="79"/>
      <c r="E315" s="79"/>
      <c r="F315" s="79"/>
      <c r="G315" s="79"/>
      <c r="H315" s="79"/>
      <c r="I315" s="94"/>
    </row>
    <row r="316" spans="2:9" s="71" customFormat="1" x14ac:dyDescent="0.25">
      <c r="B316" s="95" t="s">
        <v>82</v>
      </c>
      <c r="C316" s="79"/>
      <c r="D316" s="79"/>
      <c r="E316" s="88">
        <f>+SUM(E25,E36,E47,E58,E71,E82,E93,E104,E117,E128,E139,E150,E163,E174,E185,E196,E209,E220,E231,E242,E255,E266,E277,E288)</f>
        <v>2133162.5831794664</v>
      </c>
      <c r="F316" s="88">
        <f>+SUM(F25,F36,F47,F58,F71,F82,F93,F104,F117,F128,F139,F150,F163,F174,F185,F196,F209,F220,F231,F242,F255,F266,F277,F288)</f>
        <v>2305469.7544904826</v>
      </c>
      <c r="G316" s="88">
        <f>+SUM(G25,G36,G47,G58,G71,G82,G93,G104,G117,G128,G139,G150,G163,G174,G185,G196,G209,G220,G231,G242,G255,G266,G277,G288)</f>
        <v>2492485.6290214574</v>
      </c>
      <c r="H316" s="88">
        <f>+SUM(H25,H36,H47,H58,H71,H82,H93,H104,H117,H128,H139,H150,H163,H174,H185,H196,H209,H220,H231,H242,H255,H266,H277,H288)</f>
        <v>2695043.8439313066</v>
      </c>
      <c r="I316" s="96">
        <f>+SUM(I25,I36,I47,I58,I71,I82,I93,I104,I117,I128,I139,I150,I163,I174,I185,I196,I209,I220,I231,I242,I255,I266,I277,I288)</f>
        <v>2913852.9888605913</v>
      </c>
    </row>
    <row r="317" spans="2:9" s="71" customFormat="1" x14ac:dyDescent="0.25">
      <c r="B317" s="95" t="s">
        <v>38</v>
      </c>
      <c r="C317" s="79"/>
      <c r="D317" s="79"/>
      <c r="E317" s="90">
        <f>E290*E291</f>
        <v>44686738.626004696</v>
      </c>
      <c r="F317" s="90">
        <f>F290*F291</f>
        <v>48331370.201058045</v>
      </c>
      <c r="G317" s="90">
        <f>G290*G291</f>
        <v>52265645.330079712</v>
      </c>
      <c r="H317" s="90">
        <f>H290*H291</f>
        <v>56526513.796640083</v>
      </c>
      <c r="I317" s="100">
        <f>I290*I291</f>
        <v>61121502.899491653</v>
      </c>
    </row>
    <row r="318" spans="2:9" s="71" customFormat="1" ht="3" customHeight="1" thickBot="1" x14ac:dyDescent="0.3">
      <c r="B318" s="93"/>
      <c r="C318" s="79"/>
      <c r="D318" s="79"/>
      <c r="E318" s="76"/>
      <c r="F318" s="76"/>
      <c r="G318" s="76"/>
      <c r="H318" s="76"/>
      <c r="I318" s="97"/>
    </row>
    <row r="319" spans="2:9" s="71" customFormat="1" ht="13" thickTop="1" x14ac:dyDescent="0.25">
      <c r="B319" s="98" t="s">
        <v>44</v>
      </c>
      <c r="C319" s="79"/>
      <c r="D319" s="79"/>
      <c r="E319" s="87">
        <f>E316+E317</f>
        <v>46819901.209184162</v>
      </c>
      <c r="F319" s="87">
        <f t="shared" ref="F319:I319" si="96">F316+F317</f>
        <v>50636839.955548525</v>
      </c>
      <c r="G319" s="87">
        <f t="shared" si="96"/>
        <v>54758130.95910117</v>
      </c>
      <c r="H319" s="87">
        <f t="shared" si="96"/>
        <v>59221557.640571393</v>
      </c>
      <c r="I319" s="99">
        <f t="shared" si="96"/>
        <v>64035355.888352245</v>
      </c>
    </row>
    <row r="320" spans="2:9" s="71" customFormat="1" ht="13" thickBot="1" x14ac:dyDescent="0.3">
      <c r="B320" s="93"/>
      <c r="C320" s="79"/>
      <c r="D320" s="79"/>
      <c r="E320" s="79"/>
      <c r="F320" s="79"/>
      <c r="G320" s="79"/>
      <c r="H320" s="79"/>
      <c r="I320" s="94"/>
    </row>
    <row r="321" spans="1:11" s="71" customFormat="1" ht="13" thickBot="1" x14ac:dyDescent="0.3">
      <c r="B321" s="66" t="s">
        <v>39</v>
      </c>
      <c r="C321" s="79"/>
      <c r="D321" s="79"/>
      <c r="E321" s="79"/>
      <c r="F321" s="79"/>
      <c r="G321" s="79"/>
      <c r="H321" s="79"/>
      <c r="I321" s="94"/>
    </row>
    <row r="322" spans="1:11" s="71" customFormat="1" ht="3" customHeight="1" x14ac:dyDescent="0.25">
      <c r="B322" s="98"/>
      <c r="C322" s="79"/>
      <c r="D322" s="79"/>
      <c r="E322" s="79"/>
      <c r="F322" s="79"/>
      <c r="G322" s="79"/>
      <c r="H322" s="79"/>
      <c r="I322" s="94"/>
    </row>
    <row r="323" spans="1:11" s="71" customFormat="1" x14ac:dyDescent="0.25">
      <c r="B323" s="95" t="s">
        <v>40</v>
      </c>
      <c r="C323" s="90">
        <f>(70000000+37000000)*(0.4)</f>
        <v>42800000</v>
      </c>
      <c r="D323" s="79"/>
      <c r="E323" s="88">
        <f>+C323</f>
        <v>42800000</v>
      </c>
      <c r="F323" s="101">
        <f t="shared" ref="F323:I325" si="97">+E323*(1+E$9)</f>
        <v>44084000</v>
      </c>
      <c r="G323" s="101">
        <f t="shared" si="97"/>
        <v>45406520</v>
      </c>
      <c r="H323" s="101">
        <f t="shared" si="97"/>
        <v>46768715.600000001</v>
      </c>
      <c r="I323" s="102">
        <f t="shared" si="97"/>
        <v>48171777.068000004</v>
      </c>
    </row>
    <row r="324" spans="1:11" s="71" customFormat="1" x14ac:dyDescent="0.25">
      <c r="B324" s="95" t="s">
        <v>41</v>
      </c>
      <c r="C324" s="90">
        <f>(877803+102854)*1.55*B2*12</f>
        <v>18240220.200000003</v>
      </c>
      <c r="D324" s="79"/>
      <c r="E324" s="88">
        <f>+C324</f>
        <v>18240220.200000003</v>
      </c>
      <c r="F324" s="101">
        <f t="shared" si="97"/>
        <v>18787426.806000002</v>
      </c>
      <c r="G324" s="101">
        <f t="shared" si="97"/>
        <v>19351049.610180002</v>
      </c>
      <c r="H324" s="101">
        <f t="shared" si="97"/>
        <v>19931581.098485403</v>
      </c>
      <c r="I324" s="102">
        <f t="shared" si="97"/>
        <v>20529528.531439964</v>
      </c>
    </row>
    <row r="325" spans="1:11" s="71" customFormat="1" x14ac:dyDescent="0.25">
      <c r="B325" s="95" t="s">
        <v>46</v>
      </c>
      <c r="C325" s="90">
        <v>15000000</v>
      </c>
      <c r="D325" s="79"/>
      <c r="E325" s="88">
        <f>+C325</f>
        <v>15000000</v>
      </c>
      <c r="F325" s="101">
        <f t="shared" si="97"/>
        <v>15450000</v>
      </c>
      <c r="G325" s="101">
        <f t="shared" si="97"/>
        <v>15913500</v>
      </c>
      <c r="H325" s="101">
        <f t="shared" si="97"/>
        <v>16390905</v>
      </c>
      <c r="I325" s="102">
        <f t="shared" si="97"/>
        <v>16882632.150000002</v>
      </c>
    </row>
    <row r="326" spans="1:11" s="71" customFormat="1" ht="3" customHeight="1" thickBot="1" x14ac:dyDescent="0.3">
      <c r="B326" s="93"/>
      <c r="C326" s="79"/>
      <c r="D326" s="79"/>
      <c r="E326" s="76"/>
      <c r="F326" s="76"/>
      <c r="G326" s="76"/>
      <c r="H326" s="76"/>
      <c r="I326" s="97"/>
    </row>
    <row r="327" spans="1:11" s="71" customFormat="1" ht="13" thickTop="1" x14ac:dyDescent="0.25">
      <c r="B327" s="98" t="s">
        <v>45</v>
      </c>
      <c r="C327" s="86"/>
      <c r="D327" s="86"/>
      <c r="E327" s="87">
        <f>+SUM(E323:E325)</f>
        <v>76040220.200000003</v>
      </c>
      <c r="F327" s="87">
        <f t="shared" ref="F327:I327" si="98">+SUM(F323:F325)</f>
        <v>78321426.805999994</v>
      </c>
      <c r="G327" s="87">
        <f t="shared" si="98"/>
        <v>80671069.610180005</v>
      </c>
      <c r="H327" s="87">
        <f t="shared" si="98"/>
        <v>83091201.698485404</v>
      </c>
      <c r="I327" s="99">
        <f t="shared" si="98"/>
        <v>85583937.74943997</v>
      </c>
    </row>
    <row r="328" spans="1:11" s="71" customFormat="1" ht="13" thickBot="1" x14ac:dyDescent="0.3">
      <c r="B328" s="93"/>
      <c r="C328" s="79"/>
      <c r="D328" s="79"/>
      <c r="E328" s="79"/>
      <c r="F328" s="79"/>
      <c r="G328" s="79"/>
      <c r="H328" s="79"/>
      <c r="I328" s="94"/>
    </row>
    <row r="329" spans="1:11" s="71" customFormat="1" ht="13" thickBot="1" x14ac:dyDescent="0.3">
      <c r="B329" s="66" t="s">
        <v>91</v>
      </c>
      <c r="C329" s="103"/>
      <c r="D329" s="103"/>
      <c r="E329" s="104">
        <f>E312-E319-E327</f>
        <v>-11373054.086584173</v>
      </c>
      <c r="F329" s="104">
        <f t="shared" ref="F329:I329" si="99">F312-F319-F327</f>
        <v>-8596966.3197930157</v>
      </c>
      <c r="G329" s="104">
        <f t="shared" si="99"/>
        <v>-5176592.1270025969</v>
      </c>
      <c r="H329" s="104">
        <f t="shared" si="99"/>
        <v>-1507865.7487514019</v>
      </c>
      <c r="I329" s="105">
        <f t="shared" si="99"/>
        <v>2683142.4877389818</v>
      </c>
    </row>
    <row r="330" spans="1:11" s="71" customFormat="1" ht="13" thickBot="1" x14ac:dyDescent="0.3"/>
    <row r="331" spans="1:11" s="71" customFormat="1" ht="13" thickBot="1" x14ac:dyDescent="0.3">
      <c r="B331" s="75" t="s">
        <v>48</v>
      </c>
      <c r="C331" s="77"/>
      <c r="D331" s="77"/>
      <c r="E331" s="78">
        <v>-143435124.98524648</v>
      </c>
      <c r="F331" s="78">
        <v>-148847040.06335467</v>
      </c>
      <c r="G331" s="78">
        <v>-154516799.40066278</v>
      </c>
      <c r="H331" s="78">
        <v>-160457595.04912418</v>
      </c>
      <c r="I331" s="78">
        <v>-166653866.71823066</v>
      </c>
    </row>
    <row r="332" spans="1:11" s="71" customFormat="1" ht="13" thickBot="1" x14ac:dyDescent="0.3"/>
    <row r="333" spans="1:11" s="71" customFormat="1" ht="13" thickBot="1" x14ac:dyDescent="0.3">
      <c r="B333" s="75" t="s">
        <v>49</v>
      </c>
      <c r="C333" s="77"/>
      <c r="D333" s="77"/>
      <c r="E333" s="78">
        <f>E329-E331</f>
        <v>132062070.8986623</v>
      </c>
      <c r="F333" s="78">
        <f>F329-F331</f>
        <v>140250073.74356166</v>
      </c>
      <c r="G333" s="78">
        <f>G329-G331</f>
        <v>149340207.27366018</v>
      </c>
      <c r="H333" s="78">
        <f>H329-H331</f>
        <v>158949729.30037278</v>
      </c>
      <c r="I333" s="78">
        <f>I329-I331</f>
        <v>169337009.20596963</v>
      </c>
    </row>
    <row r="334" spans="1:11" s="71" customFormat="1" x14ac:dyDescent="0.25"/>
    <row r="335" spans="1:11" x14ac:dyDescent="0.25">
      <c r="A335" s="71"/>
      <c r="B335" s="71"/>
      <c r="C335" s="71"/>
      <c r="D335" s="71"/>
      <c r="E335" s="71"/>
      <c r="F335" s="71"/>
      <c r="G335" s="71"/>
      <c r="H335" s="71"/>
      <c r="I335" s="71"/>
      <c r="J335" s="71"/>
    </row>
    <row r="336" spans="1:11" x14ac:dyDescent="0.25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</row>
    <row r="337" spans="1:11" ht="13" thickBot="1" x14ac:dyDescent="0.3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</row>
    <row r="338" spans="1:11" ht="13" thickBot="1" x14ac:dyDescent="0.3">
      <c r="A338" s="71"/>
      <c r="B338" s="120" t="s">
        <v>95</v>
      </c>
      <c r="C338" s="121"/>
      <c r="D338" s="121"/>
      <c r="E338" s="121"/>
      <c r="F338" s="121"/>
      <c r="G338" s="121"/>
      <c r="H338" s="121"/>
      <c r="I338" s="122"/>
      <c r="J338" s="71"/>
      <c r="K338" s="71"/>
    </row>
    <row r="339" spans="1:11" ht="13" thickBot="1" x14ac:dyDescent="0.3">
      <c r="A339" s="71"/>
      <c r="B339" s="93"/>
      <c r="C339" s="79"/>
      <c r="D339" s="79"/>
      <c r="E339" s="79"/>
      <c r="F339" s="79"/>
      <c r="G339" s="79"/>
      <c r="H339" s="79"/>
      <c r="I339" s="94"/>
      <c r="J339" s="71"/>
      <c r="K339" s="71"/>
    </row>
    <row r="340" spans="1:11" ht="13" thickBot="1" x14ac:dyDescent="0.3">
      <c r="A340" s="71"/>
      <c r="B340" s="66" t="s">
        <v>65</v>
      </c>
      <c r="C340" s="86"/>
      <c r="D340" s="86"/>
      <c r="E340" s="87">
        <f>E312</f>
        <v>111487067.32259999</v>
      </c>
      <c r="F340" s="87">
        <f>F312</f>
        <v>120361300.4417555</v>
      </c>
      <c r="G340" s="87">
        <f>G312</f>
        <v>130252608.44227858</v>
      </c>
      <c r="H340" s="87">
        <f>H312</f>
        <v>140804893.59030539</v>
      </c>
      <c r="I340" s="99">
        <f>I312</f>
        <v>152302436.1255312</v>
      </c>
      <c r="J340" s="71"/>
    </row>
    <row r="341" spans="1:11" x14ac:dyDescent="0.25">
      <c r="A341" s="71"/>
      <c r="B341" s="95" t="s">
        <v>83</v>
      </c>
      <c r="C341" s="79"/>
      <c r="D341" s="79"/>
      <c r="E341" s="88">
        <f>+SUM(E25,E36,E71,E82,E117,E128,E163,E174,E209,E220,E255,E266)</f>
        <v>651466.87493946659</v>
      </c>
      <c r="F341" s="88">
        <f>+SUM(F25,F71,F117,F163,F209,F255)</f>
        <v>204842.43449048279</v>
      </c>
      <c r="G341" s="88">
        <f>+SUM(G25,G71,G117,G163,G209,G255)</f>
        <v>220776.21542145716</v>
      </c>
      <c r="H341" s="88">
        <f>+SUM(H25,H71,H117,H163,H209,H255)</f>
        <v>237627.57726330592</v>
      </c>
      <c r="I341" s="96">
        <f>+SUM(I25,I71,I117,I163,I209,I255)</f>
        <v>256432.14571055133</v>
      </c>
      <c r="J341" s="71"/>
    </row>
    <row r="342" spans="1:11" x14ac:dyDescent="0.25">
      <c r="A342" s="71"/>
      <c r="B342" s="95" t="s">
        <v>66</v>
      </c>
      <c r="C342" s="79"/>
      <c r="D342" s="79"/>
      <c r="E342" s="89">
        <f>SUM(E19,E30,E65,E76,E111,E122,E157,E168,E203,E214,E249,E260)</f>
        <v>1298.5911446466666</v>
      </c>
      <c r="F342" s="89">
        <f>SUM(F19,F30,F65,F76,F111,F122,F157,F168,F203,F214,F249,F260)</f>
        <v>1363.463749993</v>
      </c>
      <c r="G342" s="89">
        <f>SUM(G19,G30,G65,G76,G111,G122,G157,G168,G203,G214,G249,G260)</f>
        <v>1430.48693749265</v>
      </c>
      <c r="H342" s="89">
        <f>SUM(H19,H30,H65,H76,H111,H122,H157,H168,H203,H214,H249,H260)</f>
        <v>1501.5112843672825</v>
      </c>
      <c r="I342" s="106">
        <f>SUM(I19,I30,I65,I76,I111,I122,I157,I168,I203,I214,I249,I260)</f>
        <v>1576.5368485856466</v>
      </c>
      <c r="J342" s="71"/>
    </row>
    <row r="343" spans="1:11" x14ac:dyDescent="0.25">
      <c r="A343" s="71"/>
      <c r="B343" s="95" t="s">
        <v>63</v>
      </c>
      <c r="C343" s="79"/>
      <c r="D343" s="79"/>
      <c r="E343" s="90">
        <f>E291*E342</f>
        <v>14479072.050021471</v>
      </c>
      <c r="F343" s="90">
        <f>F291*F342</f>
        <v>15658462.368065817</v>
      </c>
      <c r="G343" s="90">
        <f>G291*G342</f>
        <v>16921023.866765052</v>
      </c>
      <c r="H343" s="90">
        <f>H291*H342</f>
        <v>18293995.451112024</v>
      </c>
      <c r="I343" s="100">
        <f>I291*I342</f>
        <v>19784328.61871583</v>
      </c>
      <c r="J343" s="71"/>
    </row>
    <row r="344" spans="1:11" ht="13" thickBot="1" x14ac:dyDescent="0.3">
      <c r="A344" s="71"/>
      <c r="B344" s="95" t="s">
        <v>47</v>
      </c>
      <c r="C344" s="79"/>
      <c r="D344" s="79"/>
      <c r="E344" s="91">
        <f>E324</f>
        <v>18240220.200000003</v>
      </c>
      <c r="F344" s="91">
        <f>F324</f>
        <v>18787426.806000002</v>
      </c>
      <c r="G344" s="91">
        <f>G324</f>
        <v>19351049.610180002</v>
      </c>
      <c r="H344" s="91">
        <f>H324</f>
        <v>19931581.098485403</v>
      </c>
      <c r="I344" s="107">
        <f>I324</f>
        <v>20529528.531439964</v>
      </c>
      <c r="J344" s="71"/>
    </row>
    <row r="345" spans="1:11" ht="13.5" thickTop="1" thickBot="1" x14ac:dyDescent="0.3">
      <c r="A345" s="71"/>
      <c r="B345" s="66" t="s">
        <v>77</v>
      </c>
      <c r="C345" s="86"/>
      <c r="D345" s="86"/>
      <c r="E345" s="87">
        <f>SUM(E341:E344)</f>
        <v>33372057.716105588</v>
      </c>
      <c r="F345" s="87">
        <f t="shared" ref="F345:I345" si="100">SUM(F341:F344)</f>
        <v>34652095.07230629</v>
      </c>
      <c r="G345" s="87">
        <f t="shared" si="100"/>
        <v>36494280.179304004</v>
      </c>
      <c r="H345" s="87">
        <f t="shared" si="100"/>
        <v>38464705.638145104</v>
      </c>
      <c r="I345" s="99">
        <f t="shared" si="100"/>
        <v>40571865.83271493</v>
      </c>
      <c r="J345" s="71"/>
    </row>
    <row r="346" spans="1:11" x14ac:dyDescent="0.25">
      <c r="A346" s="71"/>
      <c r="B346" s="95" t="s">
        <v>83</v>
      </c>
      <c r="C346" s="79"/>
      <c r="D346" s="79"/>
      <c r="E346" s="88">
        <f>SUM(E47,E58,E93,E104,E139,E150,E185,E196,E231,E242,E277,E288)</f>
        <v>1481695.7082399998</v>
      </c>
      <c r="F346" s="88">
        <f>SUM(F47,F58,F93,F104,F139,F150,F185,F196,F231,F242,F277,F288)</f>
        <v>1601654.1199999999</v>
      </c>
      <c r="G346" s="88">
        <f>SUM(G47,G58,G93,G104,G139,G150,G185,G196,G231,G242,G277,G288)</f>
        <v>1731813.1600000001</v>
      </c>
      <c r="H346" s="88">
        <f>SUM(H47,H58,H93,H104,H139,H150,H185,H196,H231,H242,H277,H288)</f>
        <v>1873340.572444</v>
      </c>
      <c r="I346" s="96">
        <f>SUM(I47,I58,I93,I104,I139,I150,I185,I196,I231,I242,I277,I288)</f>
        <v>2025118.9977625199</v>
      </c>
      <c r="J346" s="71"/>
    </row>
    <row r="347" spans="1:11" x14ac:dyDescent="0.25">
      <c r="A347" s="71"/>
      <c r="B347" s="95" t="s">
        <v>66</v>
      </c>
      <c r="C347" s="79"/>
      <c r="D347" s="79"/>
      <c r="E347" s="108">
        <f>SUM(E41,E52,E87,E98,E133,E144,E179,E190,E225,E236,E271,E282)</f>
        <v>2709.2487819999997</v>
      </c>
      <c r="F347" s="108">
        <f>SUM(F41,F52,F87,F98,F133,F144,F179,F190,F225,F236,F271,F282)</f>
        <v>2845</v>
      </c>
      <c r="G347" s="108">
        <f>SUM(G41,G52,G87,G98,G133,G144,G179,G190,G225,G236,G271,G282)</f>
        <v>2988</v>
      </c>
      <c r="H347" s="108">
        <f>SUM(H41,H52,H87,H98,H133,H144,H179,H190,H225,H236,H271,H282)</f>
        <v>3138</v>
      </c>
      <c r="I347" s="109">
        <f>SUM(I41,I52,I87,I98,I133,I144,I179,I190,I225,I236,I271,I282)</f>
        <v>3294</v>
      </c>
      <c r="J347" s="71"/>
    </row>
    <row r="348" spans="1:11" x14ac:dyDescent="0.25">
      <c r="A348" s="71"/>
      <c r="B348" s="95" t="s">
        <v>63</v>
      </c>
      <c r="C348" s="79"/>
      <c r="D348" s="79"/>
      <c r="E348" s="90">
        <f>E291*E347</f>
        <v>30207666.575983226</v>
      </c>
      <c r="F348" s="90">
        <f>F291*F347</f>
        <v>32672907.832992233</v>
      </c>
      <c r="G348" s="90">
        <f>G291*G347</f>
        <v>35344621.46331466</v>
      </c>
      <c r="H348" s="90">
        <f>H291*H347</f>
        <v>38232518.345528059</v>
      </c>
      <c r="I348" s="100">
        <f>I291*I347</f>
        <v>41337174.280775815</v>
      </c>
      <c r="J348" s="71"/>
    </row>
    <row r="349" spans="1:11" x14ac:dyDescent="0.25">
      <c r="A349" s="71"/>
      <c r="B349" s="95" t="s">
        <v>40</v>
      </c>
      <c r="C349" s="79"/>
      <c r="D349" s="79"/>
      <c r="E349" s="88">
        <f>E323</f>
        <v>42800000</v>
      </c>
      <c r="F349" s="88">
        <f>F323</f>
        <v>44084000</v>
      </c>
      <c r="G349" s="88">
        <f>G323</f>
        <v>45406520</v>
      </c>
      <c r="H349" s="88">
        <f>H323</f>
        <v>46768715.600000001</v>
      </c>
      <c r="I349" s="96">
        <f>I323</f>
        <v>48171777.068000004</v>
      </c>
      <c r="J349" s="71"/>
    </row>
    <row r="350" spans="1:11" ht="13" thickBot="1" x14ac:dyDescent="0.3">
      <c r="A350" s="71"/>
      <c r="B350" s="95" t="s">
        <v>46</v>
      </c>
      <c r="C350" s="79"/>
      <c r="D350" s="79"/>
      <c r="E350" s="91">
        <f>E325</f>
        <v>15000000</v>
      </c>
      <c r="F350" s="91">
        <f>F325</f>
        <v>15450000</v>
      </c>
      <c r="G350" s="91">
        <f>G325</f>
        <v>15913500</v>
      </c>
      <c r="H350" s="91">
        <f>H325</f>
        <v>16390905</v>
      </c>
      <c r="I350" s="107">
        <f>I325</f>
        <v>16882632.150000002</v>
      </c>
    </row>
    <row r="351" spans="1:11" ht="13.5" thickTop="1" thickBot="1" x14ac:dyDescent="0.3">
      <c r="A351" s="71"/>
      <c r="B351" s="66" t="s">
        <v>64</v>
      </c>
      <c r="C351" s="79"/>
      <c r="D351" s="79"/>
      <c r="E351" s="87">
        <f>SUM(E346:E350)</f>
        <v>89492071.533005223</v>
      </c>
      <c r="F351" s="87">
        <f t="shared" ref="F351:I351" si="101">SUM(F346:F350)</f>
        <v>93811406.952992231</v>
      </c>
      <c r="G351" s="87">
        <f t="shared" si="101"/>
        <v>98399442.623314664</v>
      </c>
      <c r="H351" s="87">
        <f t="shared" si="101"/>
        <v>103268617.51797205</v>
      </c>
      <c r="I351" s="99">
        <f t="shared" si="101"/>
        <v>108419996.49653834</v>
      </c>
    </row>
    <row r="352" spans="1:11" ht="13" thickBot="1" x14ac:dyDescent="0.3">
      <c r="A352" s="71"/>
      <c r="B352" s="93"/>
      <c r="C352" s="79"/>
      <c r="D352" s="79"/>
      <c r="E352" s="79"/>
      <c r="F352" s="79"/>
      <c r="G352" s="79"/>
      <c r="H352" s="79"/>
      <c r="I352" s="94"/>
    </row>
    <row r="353" spans="1:10" ht="13" thickBot="1" x14ac:dyDescent="0.3">
      <c r="A353" s="71"/>
      <c r="B353" s="92" t="s">
        <v>94</v>
      </c>
      <c r="C353" s="110"/>
      <c r="D353" s="110"/>
      <c r="E353" s="111">
        <f>(E340-E345)/E351</f>
        <v>0.87287072774581043</v>
      </c>
      <c r="F353" s="111">
        <f t="shared" ref="F353:I353" si="102">(F340-F345)/F351</f>
        <v>0.91363308741757887</v>
      </c>
      <c r="G353" s="111">
        <f t="shared" si="102"/>
        <v>0.95283393648776193</v>
      </c>
      <c r="H353" s="111">
        <f t="shared" si="102"/>
        <v>0.99100956720321942</v>
      </c>
      <c r="I353" s="112">
        <f t="shared" si="102"/>
        <v>1.0305347159495954</v>
      </c>
    </row>
    <row r="354" spans="1:10" x14ac:dyDescent="0.25">
      <c r="A354" s="71"/>
      <c r="B354" s="71"/>
      <c r="C354" s="71"/>
      <c r="D354" s="71"/>
      <c r="E354" s="71"/>
      <c r="F354" s="71"/>
      <c r="G354" s="71"/>
      <c r="H354" s="71"/>
      <c r="I354" s="71"/>
      <c r="J354" s="71"/>
    </row>
    <row r="355" spans="1:10" x14ac:dyDescent="0.25">
      <c r="A355" s="71"/>
      <c r="B355" s="71"/>
      <c r="C355" s="71"/>
      <c r="D355" s="71"/>
      <c r="E355" s="71"/>
      <c r="F355" s="71"/>
      <c r="G355" s="71"/>
      <c r="H355" s="71"/>
      <c r="I355" s="71"/>
      <c r="J355" s="71"/>
    </row>
    <row r="356" spans="1:10" x14ac:dyDescent="0.25">
      <c r="A356" s="71"/>
      <c r="B356" s="71"/>
      <c r="C356" s="71"/>
      <c r="D356" s="71"/>
      <c r="E356" s="71"/>
      <c r="F356" s="71"/>
      <c r="G356" s="71"/>
      <c r="H356" s="71"/>
      <c r="I356" s="71"/>
      <c r="J356" s="71"/>
    </row>
    <row r="357" spans="1:10" x14ac:dyDescent="0.25">
      <c r="A357" s="71"/>
      <c r="B357" s="71"/>
      <c r="C357" s="71"/>
      <c r="D357" s="71"/>
      <c r="E357" s="71"/>
      <c r="F357" s="71"/>
      <c r="G357" s="71"/>
      <c r="H357" s="71"/>
      <c r="I357" s="71"/>
      <c r="J357" s="71"/>
    </row>
    <row r="358" spans="1:10" x14ac:dyDescent="0.25">
      <c r="A358" s="71"/>
      <c r="B358" s="71"/>
      <c r="C358" s="71"/>
      <c r="D358" s="71"/>
      <c r="E358" s="71"/>
      <c r="F358" s="71"/>
      <c r="G358" s="71"/>
      <c r="H358" s="71"/>
      <c r="I358" s="71"/>
      <c r="J358" s="71"/>
    </row>
    <row r="359" spans="1:10" x14ac:dyDescent="0.25">
      <c r="A359" s="71"/>
      <c r="B359" s="71"/>
      <c r="C359" s="71"/>
      <c r="D359" s="71"/>
      <c r="E359" s="71"/>
      <c r="F359" s="71"/>
      <c r="G359" s="71"/>
      <c r="H359" s="71"/>
      <c r="I359" s="71"/>
      <c r="J359" s="71"/>
    </row>
    <row r="360" spans="1:10" x14ac:dyDescent="0.25">
      <c r="A360" s="71"/>
      <c r="B360" s="71"/>
      <c r="C360" s="71"/>
      <c r="D360" s="71"/>
      <c r="E360" s="71"/>
      <c r="F360" s="71"/>
      <c r="G360" s="71"/>
      <c r="H360" s="71"/>
      <c r="I360" s="71"/>
      <c r="J360" s="71"/>
    </row>
  </sheetData>
  <mergeCells count="7">
    <mergeCell ref="B338:I338"/>
    <mergeCell ref="D5:I5"/>
    <mergeCell ref="B7:I7"/>
    <mergeCell ref="E8:I8"/>
    <mergeCell ref="B295:I295"/>
    <mergeCell ref="B297:C298"/>
    <mergeCell ref="D297:I297"/>
  </mergeCells>
  <dataValidations count="1">
    <dataValidation type="list" allowBlank="1" showInputMessage="1" showErrorMessage="1" sqref="B2" xr:uid="{16B458A3-53AC-4451-A3C4-18DBF145B757}">
      <formula1>"1,0"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E9EB7C2DAA944946D9B99BACC0408" ma:contentTypeVersion="6" ma:contentTypeDescription="Create a new document." ma:contentTypeScope="" ma:versionID="684f6f1225ff77b6402d3ef7dc4d1ee4">
  <xsd:schema xmlns:xsd="http://www.w3.org/2001/XMLSchema" xmlns:xs="http://www.w3.org/2001/XMLSchema" xmlns:p="http://schemas.microsoft.com/office/2006/metadata/properties" xmlns:ns2="59b837a2-bbce-4539-94e5-464fe2a68f48" xmlns:ns3="5c6f79e3-c24e-4755-80b4-5806291b6451" targetNamespace="http://schemas.microsoft.com/office/2006/metadata/properties" ma:root="true" ma:fieldsID="804c89cb9d3070d2341a8845def3bd7c" ns2:_="" ns3:_="">
    <xsd:import namespace="59b837a2-bbce-4539-94e5-464fe2a68f48"/>
    <xsd:import namespace="5c6f79e3-c24e-4755-80b4-5806291b6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b837a2-bbce-4539-94e5-464fe2a68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f79e3-c24e-4755-80b4-5806291b6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7CD6CB-E98C-49D6-BBEE-33FE50DBABDF}">
  <ds:schemaRefs>
    <ds:schemaRef ds:uri="5c6f79e3-c24e-4755-80b4-5806291b6451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59b837a2-bbce-4539-94e5-464fe2a68f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ECD8C5A-A015-4443-A841-DB0409852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33AD4C-D63B-49A5-A119-2E575E38C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b837a2-bbce-4539-94e5-464fe2a68f48"/>
    <ds:schemaRef ds:uri="5c6f79e3-c24e-4755-80b4-5806291b64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Presupuesto</vt:lpstr>
      <vt:lpstr>Gastos</vt:lpstr>
      <vt:lpstr>Análisis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Zuluaga</dc:creator>
  <cp:lastModifiedBy>Mariana Zuluaga Gordillo</cp:lastModifiedBy>
  <dcterms:created xsi:type="dcterms:W3CDTF">2021-05-05T17:31:31Z</dcterms:created>
  <dcterms:modified xsi:type="dcterms:W3CDTF">2021-06-07T17:44:11Z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0x010100143E9EB7C2DAA944946D9B99BACC0408</vt:lpwstr>
  </property>
</Properties>
</file>